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901"/>
  <workbookPr/>
  <mc:AlternateContent xmlns:mc="http://schemas.openxmlformats.org/markup-compatibility/2006">
    <mc:Choice Requires="x15">
      <x15ac:absPath xmlns:x15ac="http://schemas.microsoft.com/office/spreadsheetml/2010/11/ac" url="D:\OneDrive\문서들\오버워치 팀별 6대6 싸움 기록\"/>
    </mc:Choice>
  </mc:AlternateContent>
  <xr:revisionPtr revIDLastSave="3054" documentId="11_AD4D066CA252ABDACC1048DA096578DB49B8DF51" xr6:coauthVersionLast="43" xr6:coauthVersionMax="43" xr10:uidLastSave="{FB207393-9C49-4761-ADF5-F446E4973F13}"/>
  <bookViews>
    <workbookView xWindow="-120" yWindow="-120" windowWidth="38640" windowHeight="21240" activeTab="1" xr2:uid="{00000000-000D-0000-FFFF-FFFF00000000}"/>
  </bookViews>
  <sheets>
    <sheet name="광저우 차지" sheetId="1" r:id="rId1"/>
    <sheet name="광저우 차지 요약" sheetId="4" r:id="rId2"/>
    <sheet name="전장 별 요약" sheetId="5"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U131" i="4" l="1"/>
  <c r="W130" i="4"/>
  <c r="W129" i="4"/>
  <c r="U130" i="4"/>
  <c r="U129" i="4"/>
  <c r="V128" i="4"/>
  <c r="U128" i="4"/>
  <c r="U125" i="4"/>
  <c r="W124" i="4"/>
  <c r="W123" i="4"/>
  <c r="U124" i="4"/>
  <c r="U123" i="4"/>
  <c r="V122" i="4"/>
  <c r="U122" i="4"/>
  <c r="O131" i="4"/>
  <c r="Q130" i="4"/>
  <c r="Q129" i="4"/>
  <c r="O130" i="4"/>
  <c r="O129" i="4"/>
  <c r="P128" i="4"/>
  <c r="O128" i="4"/>
  <c r="O125" i="4"/>
  <c r="Q124" i="4"/>
  <c r="Q123" i="4"/>
  <c r="O124" i="4"/>
  <c r="O123" i="4"/>
  <c r="P122" i="4"/>
  <c r="O122" i="4"/>
  <c r="I131" i="4"/>
  <c r="K130" i="4"/>
  <c r="K129" i="4"/>
  <c r="I130" i="4"/>
  <c r="I129" i="4"/>
  <c r="J128" i="4"/>
  <c r="I128" i="4"/>
  <c r="I125" i="4"/>
  <c r="K124" i="4"/>
  <c r="K123" i="4"/>
  <c r="J122" i="4"/>
  <c r="I122" i="4"/>
  <c r="I124" i="4"/>
  <c r="I123" i="4"/>
  <c r="C137" i="4"/>
  <c r="E136" i="4"/>
  <c r="E135" i="4"/>
  <c r="D134" i="4"/>
  <c r="C136" i="4"/>
  <c r="C135" i="4"/>
  <c r="C134" i="4"/>
  <c r="C131" i="4"/>
  <c r="E130" i="4"/>
  <c r="E129" i="4"/>
  <c r="D128" i="4"/>
  <c r="C130" i="4"/>
  <c r="C129" i="4"/>
  <c r="C128" i="4"/>
  <c r="C125" i="4"/>
  <c r="E124" i="4"/>
  <c r="E123" i="4"/>
  <c r="C124" i="4"/>
  <c r="C123" i="4"/>
  <c r="D122" i="4"/>
  <c r="C122" i="4"/>
  <c r="AA108" i="4"/>
  <c r="AC107" i="4"/>
  <c r="AC106" i="4"/>
  <c r="AA107" i="4"/>
  <c r="AA106" i="4"/>
  <c r="AB105" i="4"/>
  <c r="AA105" i="4"/>
  <c r="AA102" i="4"/>
  <c r="AC101" i="4"/>
  <c r="AC100" i="4"/>
  <c r="AB99" i="4"/>
  <c r="AA101" i="4"/>
  <c r="AA100" i="4"/>
  <c r="AA99" i="4"/>
  <c r="AA96" i="4"/>
  <c r="AC95" i="4"/>
  <c r="AC94" i="4"/>
  <c r="AB93" i="4"/>
  <c r="AA95" i="4"/>
  <c r="AA94" i="4"/>
  <c r="AA93" i="4"/>
  <c r="U102" i="4"/>
  <c r="W101" i="4"/>
  <c r="W100" i="4"/>
  <c r="U101" i="4"/>
  <c r="U100" i="4"/>
  <c r="V99" i="4"/>
  <c r="U99" i="4"/>
  <c r="U96" i="4"/>
  <c r="W95" i="4"/>
  <c r="U95" i="4"/>
  <c r="W94" i="4"/>
  <c r="U94" i="4"/>
  <c r="V93" i="4"/>
  <c r="U93" i="4"/>
  <c r="O114" i="4"/>
  <c r="Q113" i="4"/>
  <c r="Q112" i="4"/>
  <c r="O113" i="4"/>
  <c r="O112" i="4"/>
  <c r="P111" i="4"/>
  <c r="O111" i="4"/>
  <c r="O108" i="4"/>
  <c r="Q107" i="4"/>
  <c r="Q106" i="4"/>
  <c r="O107" i="4"/>
  <c r="O106" i="4"/>
  <c r="P105" i="4"/>
  <c r="O105" i="4"/>
  <c r="O102" i="4"/>
  <c r="Q101" i="4"/>
  <c r="Q100" i="4"/>
  <c r="O101" i="4"/>
  <c r="O100" i="4"/>
  <c r="P99" i="4"/>
  <c r="O99" i="4"/>
  <c r="O96" i="4"/>
  <c r="Q95" i="4"/>
  <c r="Q94" i="4"/>
  <c r="O95" i="4"/>
  <c r="O94" i="4"/>
  <c r="P93" i="4"/>
  <c r="O93" i="4"/>
  <c r="I102" i="4"/>
  <c r="K101" i="4"/>
  <c r="K100" i="4"/>
  <c r="I101" i="4"/>
  <c r="I100" i="4"/>
  <c r="J99" i="4"/>
  <c r="I99" i="4"/>
  <c r="I96" i="4"/>
  <c r="K95" i="4"/>
  <c r="K94" i="4"/>
  <c r="I95" i="4"/>
  <c r="I94" i="4"/>
  <c r="J93" i="4"/>
  <c r="I93" i="4"/>
  <c r="C108" i="4"/>
  <c r="E107" i="4"/>
  <c r="E106" i="4"/>
  <c r="C107" i="4"/>
  <c r="C106" i="4"/>
  <c r="D105" i="4"/>
  <c r="C105" i="4"/>
  <c r="C102" i="4"/>
  <c r="E101" i="4"/>
  <c r="E100" i="4"/>
  <c r="C101" i="4"/>
  <c r="C100" i="4"/>
  <c r="D99" i="4"/>
  <c r="C99" i="4"/>
  <c r="C96" i="4"/>
  <c r="E95" i="4"/>
  <c r="E94" i="4"/>
  <c r="C95" i="4"/>
  <c r="C94" i="4"/>
  <c r="D93" i="4"/>
  <c r="C93" i="4"/>
  <c r="C6" i="4"/>
  <c r="U73" i="4"/>
  <c r="W72" i="4"/>
  <c r="W71" i="4"/>
  <c r="U72" i="4"/>
  <c r="U71" i="4"/>
  <c r="V70" i="4"/>
  <c r="U70" i="4"/>
  <c r="U67" i="4"/>
  <c r="W66" i="4"/>
  <c r="W65" i="4"/>
  <c r="U66" i="4"/>
  <c r="U65" i="4"/>
  <c r="V64" i="4"/>
  <c r="U64" i="4"/>
  <c r="O85" i="4"/>
  <c r="Q84" i="4"/>
  <c r="Q83" i="4"/>
  <c r="O84" i="4"/>
  <c r="O83" i="4"/>
  <c r="P82" i="4"/>
  <c r="O82" i="4"/>
  <c r="O79" i="4"/>
  <c r="Q78" i="4"/>
  <c r="Q77" i="4"/>
  <c r="O78" i="4"/>
  <c r="O77" i="4"/>
  <c r="P76" i="4"/>
  <c r="O76" i="4"/>
  <c r="O73" i="4"/>
  <c r="Q72" i="4"/>
  <c r="O72" i="4"/>
  <c r="Q71" i="4"/>
  <c r="O71" i="4"/>
  <c r="P70" i="4"/>
  <c r="O70" i="4"/>
  <c r="O67" i="4"/>
  <c r="Q66" i="4"/>
  <c r="Q65" i="4"/>
  <c r="O66" i="4"/>
  <c r="O65" i="4"/>
  <c r="P64" i="4"/>
  <c r="O64" i="4"/>
  <c r="I73" i="4"/>
  <c r="K72" i="4"/>
  <c r="K71" i="4"/>
  <c r="I72" i="4"/>
  <c r="I71" i="4"/>
  <c r="J70" i="4"/>
  <c r="I70" i="4"/>
  <c r="I67" i="4"/>
  <c r="K66" i="4"/>
  <c r="K65" i="4"/>
  <c r="I66" i="4"/>
  <c r="I65" i="4"/>
  <c r="J64" i="4"/>
  <c r="I64" i="4"/>
  <c r="C79" i="4"/>
  <c r="E78" i="4"/>
  <c r="E77" i="4"/>
  <c r="C78" i="4"/>
  <c r="C77" i="4"/>
  <c r="C76" i="4"/>
  <c r="C73" i="4"/>
  <c r="E72" i="4"/>
  <c r="E71" i="4"/>
  <c r="D70" i="4"/>
  <c r="C72" i="4"/>
  <c r="C71" i="4"/>
  <c r="C70" i="4"/>
  <c r="C67" i="4"/>
  <c r="E66" i="4"/>
  <c r="C66" i="4"/>
  <c r="E65" i="4"/>
  <c r="C65" i="4"/>
  <c r="C36" i="4"/>
  <c r="E36" i="4"/>
  <c r="C37" i="4"/>
  <c r="E37" i="4"/>
  <c r="C38" i="4"/>
  <c r="C41" i="4"/>
  <c r="C35" i="4"/>
  <c r="D64" i="4"/>
  <c r="C64" i="4"/>
  <c r="D76" i="4"/>
  <c r="U44" i="4" l="1"/>
  <c r="W43" i="4"/>
  <c r="U43" i="4"/>
  <c r="W42" i="4"/>
  <c r="U42" i="4"/>
  <c r="V41" i="4"/>
  <c r="U41" i="4"/>
  <c r="U38" i="4"/>
  <c r="W37" i="4"/>
  <c r="U37" i="4"/>
  <c r="W36" i="4"/>
  <c r="U36" i="4"/>
  <c r="V35" i="4"/>
  <c r="U35" i="4"/>
  <c r="O44" i="4"/>
  <c r="Q43" i="4"/>
  <c r="O43" i="4"/>
  <c r="Q42" i="4"/>
  <c r="O42" i="4"/>
  <c r="P41" i="4"/>
  <c r="O41" i="4"/>
  <c r="O38" i="4"/>
  <c r="Q37" i="4"/>
  <c r="O37" i="4"/>
  <c r="Q36" i="4"/>
  <c r="O36" i="4"/>
  <c r="P35" i="4"/>
  <c r="O35" i="4"/>
  <c r="I56" i="4"/>
  <c r="K55" i="4"/>
  <c r="I55" i="4"/>
  <c r="K54" i="4"/>
  <c r="I54" i="4"/>
  <c r="J53" i="4"/>
  <c r="I53" i="4"/>
  <c r="I50" i="4"/>
  <c r="K49" i="4"/>
  <c r="I49" i="4"/>
  <c r="K48" i="4"/>
  <c r="I48" i="4"/>
  <c r="J47" i="4"/>
  <c r="I47" i="4"/>
  <c r="I44" i="4"/>
  <c r="K43" i="4"/>
  <c r="I43" i="4"/>
  <c r="K42" i="4"/>
  <c r="I42" i="4"/>
  <c r="J41" i="4"/>
  <c r="I41" i="4"/>
  <c r="I38" i="4"/>
  <c r="K37" i="4"/>
  <c r="I37" i="4"/>
  <c r="K36" i="4"/>
  <c r="I36" i="4"/>
  <c r="J35" i="4"/>
  <c r="I35" i="4"/>
  <c r="E49" i="4"/>
  <c r="C50" i="4"/>
  <c r="C49" i="4"/>
  <c r="E48" i="4"/>
  <c r="C48" i="4"/>
  <c r="D47" i="4"/>
  <c r="C47" i="4"/>
  <c r="C44" i="4"/>
  <c r="E43" i="4"/>
  <c r="C43" i="4"/>
  <c r="E42" i="4"/>
  <c r="C42" i="4"/>
  <c r="D41" i="4"/>
  <c r="D35" i="4"/>
  <c r="AA15" i="4"/>
  <c r="AC14" i="4"/>
  <c r="AA14" i="4"/>
  <c r="AC13" i="4"/>
  <c r="AA13" i="4"/>
  <c r="AB12" i="4"/>
  <c r="AA12" i="4"/>
  <c r="AA9" i="4"/>
  <c r="H18" i="5" s="1"/>
  <c r="AC8" i="4"/>
  <c r="H17" i="5" s="1"/>
  <c r="AA8" i="4"/>
  <c r="H16" i="5" s="1"/>
  <c r="AC7" i="4"/>
  <c r="E17" i="5" s="1"/>
  <c r="AA7" i="4"/>
  <c r="E16" i="5" s="1"/>
  <c r="AB6" i="4"/>
  <c r="AA6" i="4"/>
  <c r="A16" i="5" s="1"/>
  <c r="U27" i="4"/>
  <c r="W26" i="4"/>
  <c r="U26" i="4"/>
  <c r="W25" i="4"/>
  <c r="U25" i="4"/>
  <c r="V24" i="4"/>
  <c r="U24" i="4"/>
  <c r="U21" i="4"/>
  <c r="W20" i="4"/>
  <c r="U20" i="4"/>
  <c r="W19" i="4"/>
  <c r="U19" i="4"/>
  <c r="V18" i="4"/>
  <c r="U18" i="4"/>
  <c r="U15" i="4"/>
  <c r="W14" i="4"/>
  <c r="U14" i="4"/>
  <c r="W13" i="4"/>
  <c r="U13" i="4"/>
  <c r="V12" i="4"/>
  <c r="U12" i="4"/>
  <c r="U9" i="4"/>
  <c r="P12" i="5" s="1"/>
  <c r="W8" i="4"/>
  <c r="P11" i="5" s="1"/>
  <c r="U8" i="4"/>
  <c r="P10" i="5" s="1"/>
  <c r="W7" i="4"/>
  <c r="M11" i="5" s="1"/>
  <c r="U7" i="4"/>
  <c r="M10" i="5" s="1"/>
  <c r="V6" i="4"/>
  <c r="U6" i="4"/>
  <c r="O21" i="4"/>
  <c r="O20" i="4"/>
  <c r="Q20" i="4"/>
  <c r="Q19" i="4"/>
  <c r="O19" i="4"/>
  <c r="P18" i="4"/>
  <c r="O18" i="4"/>
  <c r="Q14" i="4"/>
  <c r="O15" i="4"/>
  <c r="O14" i="4"/>
  <c r="Q13" i="4"/>
  <c r="O13" i="4"/>
  <c r="P12" i="4"/>
  <c r="O12" i="4"/>
  <c r="O9" i="4"/>
  <c r="Q8" i="4"/>
  <c r="H11" i="5" s="1"/>
  <c r="O8" i="4"/>
  <c r="H10" i="5" s="1"/>
  <c r="Q7" i="4"/>
  <c r="E11" i="5" s="1"/>
  <c r="O7" i="4"/>
  <c r="E10" i="5" s="1"/>
  <c r="P6" i="4"/>
  <c r="O6" i="4"/>
  <c r="A10" i="5" s="1"/>
  <c r="K14" i="4"/>
  <c r="K13" i="4"/>
  <c r="I15" i="4"/>
  <c r="I14" i="4"/>
  <c r="I13" i="4"/>
  <c r="J12" i="4"/>
  <c r="I12" i="4"/>
  <c r="K8" i="4"/>
  <c r="P5" i="5" s="1"/>
  <c r="K7" i="4"/>
  <c r="M5" i="5" s="1"/>
  <c r="I9" i="4"/>
  <c r="I8" i="4"/>
  <c r="P4" i="5" s="1"/>
  <c r="I7" i="4"/>
  <c r="M4" i="5" s="1"/>
  <c r="J6" i="4"/>
  <c r="I6" i="4"/>
  <c r="I4" i="5" s="1"/>
  <c r="E14" i="4"/>
  <c r="E13" i="4"/>
  <c r="C15" i="4"/>
  <c r="C14" i="4"/>
  <c r="C13" i="4"/>
  <c r="D12" i="4"/>
  <c r="C12" i="4"/>
  <c r="A4" i="5" s="1"/>
  <c r="P6" i="5" l="1"/>
  <c r="H12" i="5"/>
  <c r="I10" i="5"/>
  <c r="E8" i="4"/>
  <c r="H5" i="5" s="1"/>
  <c r="C9" i="4"/>
  <c r="H6" i="5" s="1"/>
  <c r="C8" i="4"/>
  <c r="H4" i="5" s="1"/>
  <c r="E7" i="4"/>
  <c r="E5" i="5" s="1"/>
  <c r="C7" i="4"/>
  <c r="E4" i="5" s="1"/>
  <c r="D6" i="4"/>
</calcChain>
</file>

<file path=xl/sharedStrings.xml><?xml version="1.0" encoding="utf-8"?>
<sst xmlns="http://schemas.openxmlformats.org/spreadsheetml/2006/main" count="1775" uniqueCount="52">
  <si>
    <t>vs</t>
  </si>
  <si>
    <t>필라델피아 퓨전</t>
  </si>
  <si>
    <t>부산</t>
    <phoneticPr fontId="1" type="noConversion"/>
  </si>
  <si>
    <t>패</t>
  </si>
  <si>
    <t>패</t>
    <phoneticPr fontId="1" type="noConversion"/>
  </si>
  <si>
    <t>결과</t>
  </si>
  <si>
    <t>승</t>
    <phoneticPr fontId="1" type="noConversion"/>
  </si>
  <si>
    <t>사찰</t>
    <phoneticPr fontId="1" type="noConversion"/>
  </si>
  <si>
    <t>평균 유지 시간</t>
    <phoneticPr fontId="1" type="noConversion"/>
  </si>
  <si>
    <t>시내</t>
    <phoneticPr fontId="1" type="noConversion"/>
  </si>
  <si>
    <t>유지 시간</t>
    <phoneticPr fontId="1" type="noConversion"/>
  </si>
  <si>
    <t>첫 킬 팀</t>
    <phoneticPr fontId="1" type="noConversion"/>
  </si>
  <si>
    <t>아군</t>
    <phoneticPr fontId="1" type="noConversion"/>
  </si>
  <si>
    <t>적군</t>
    <phoneticPr fontId="1" type="noConversion"/>
  </si>
  <si>
    <t>패배</t>
    <phoneticPr fontId="1" type="noConversion"/>
  </si>
  <si>
    <t>볼스카야</t>
    <phoneticPr fontId="1" type="noConversion"/>
  </si>
  <si>
    <t>수비</t>
    <phoneticPr fontId="1" type="noConversion"/>
  </si>
  <si>
    <t>무</t>
    <phoneticPr fontId="1" type="noConversion"/>
  </si>
  <si>
    <t>공격</t>
    <phoneticPr fontId="1" type="noConversion"/>
  </si>
  <si>
    <t>승리</t>
    <phoneticPr fontId="1" type="noConversion"/>
  </si>
  <si>
    <t>왕의 길</t>
    <phoneticPr fontId="1" type="noConversion"/>
  </si>
  <si>
    <t>쓰레기촌</t>
    <phoneticPr fontId="1" type="noConversion"/>
  </si>
  <si>
    <t>일리오스</t>
    <phoneticPr fontId="1" type="noConversion"/>
  </si>
  <si>
    <t>등대</t>
    <phoneticPr fontId="1" type="noConversion"/>
  </si>
  <si>
    <t>폐허</t>
    <phoneticPr fontId="1" type="noConversion"/>
  </si>
  <si>
    <t>하나무라</t>
    <phoneticPr fontId="1" type="noConversion"/>
  </si>
  <si>
    <t>vs</t>
    <phoneticPr fontId="1" type="noConversion"/>
  </si>
  <si>
    <t>필라델피아 퓨전</t>
    <phoneticPr fontId="1" type="noConversion"/>
  </si>
  <si>
    <t>쟁탈</t>
    <phoneticPr fontId="1" type="noConversion"/>
  </si>
  <si>
    <t>점령</t>
    <phoneticPr fontId="1" type="noConversion"/>
  </si>
  <si>
    <t>점령/호위</t>
    <phoneticPr fontId="1" type="noConversion"/>
  </si>
  <si>
    <t>호위</t>
    <phoneticPr fontId="1" type="noConversion"/>
  </si>
  <si>
    <t>타이브레이커</t>
    <phoneticPr fontId="1" type="noConversion"/>
  </si>
  <si>
    <t>런던 스핏파이어</t>
    <phoneticPr fontId="1" type="noConversion"/>
  </si>
  <si>
    <t>리장타워</t>
    <phoneticPr fontId="1" type="noConversion"/>
  </si>
  <si>
    <t>블리자드 월드</t>
    <phoneticPr fontId="1" type="noConversion"/>
  </si>
  <si>
    <t>하바나</t>
    <phoneticPr fontId="1" type="noConversion"/>
  </si>
  <si>
    <t>관제센터</t>
    <phoneticPr fontId="1" type="noConversion"/>
  </si>
  <si>
    <t>야시장</t>
    <phoneticPr fontId="1" type="noConversion"/>
  </si>
  <si>
    <t>정원</t>
    <phoneticPr fontId="1" type="noConversion"/>
  </si>
  <si>
    <t>항저우 스파크</t>
    <phoneticPr fontId="1" type="noConversion"/>
  </si>
  <si>
    <t>무승부</t>
    <phoneticPr fontId="1" type="noConversion"/>
  </si>
  <si>
    <t>서울 다이너스티</t>
    <phoneticPr fontId="1" type="noConversion"/>
  </si>
  <si>
    <t>66번국도</t>
    <phoneticPr fontId="1" type="noConversion"/>
  </si>
  <si>
    <t>왕의길</t>
    <phoneticPr fontId="1" type="noConversion"/>
  </si>
  <si>
    <t>우물</t>
    <phoneticPr fontId="1" type="noConversion"/>
  </si>
  <si>
    <t>뉴욕 엑셀시어</t>
    <phoneticPr fontId="1" type="noConversion"/>
  </si>
  <si>
    <t>아누비스 신전</t>
    <phoneticPr fontId="1" type="noConversion"/>
  </si>
  <si>
    <t>첫 킬 비교</t>
    <phoneticPr fontId="1" type="noConversion"/>
  </si>
  <si>
    <t>교전 결과 비교</t>
    <phoneticPr fontId="1" type="noConversion"/>
  </si>
  <si>
    <t>교전 결과</t>
  </si>
  <si>
    <t>평균 유지시간</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</si>
</sst>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맑은 고딕"/>
      <family val="2"/>
      <scheme val="minor"/>
    </font>
    <font>
      <sz val="8"/>
      <name val="맑은 고딕"/>
      <family val="3"/>
      <charset val="129"/>
      <scheme val="minor"/>
    </font>
    <font>
      <b/>
      <sz val="11"/>
      <color theme="1"/>
      <name val="맑은 고딕"/>
      <family val="3"/>
      <charset val="129"/>
      <scheme val="minor"/>
    </font>
    <font>
      <sz val="11"/>
      <color theme="1"/>
      <name val="맑은 고딕"/>
      <family val="3"/>
      <charset val="129"/>
      <scheme val="minor"/>
    </font>
  </fonts>
  <fills count="6">
    <fill>
      <patternFill patternType="none"/>
    </fill>
    <fill>
      <patternFill patternType="gray125"/>
    </fill>
    <fill>
      <patternFill patternType="solid">
        <fgColor theme="0" tint="-0.249977111117893"/>
        <bgColor indexed="64"/>
      </patternFill>
    </fill>
    <fill>
      <patternFill patternType="solid">
        <fgColor theme="7" tint="0.79998168889431442"/>
        <bgColor indexed="64"/>
      </patternFill>
    </fill>
    <fill>
      <patternFill patternType="solid">
        <fgColor theme="5" tint="0.79998168889431442"/>
        <bgColor indexed="64"/>
      </patternFill>
    </fill>
    <fill>
      <patternFill patternType="solid">
        <fgColor theme="9" tint="0.79998168889431442"/>
        <bgColor indexed="64"/>
      </patternFill>
    </fill>
  </fills>
  <borders count="9">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41">
    <xf numFmtId="0" fontId="0" fillId="0" borderId="0" xfId="0"/>
    <xf numFmtId="0" fontId="2" fillId="0" borderId="0" xfId="0" applyFont="1"/>
    <xf numFmtId="0" fontId="0" fillId="0" borderId="0" xfId="0" applyFill="1"/>
    <xf numFmtId="0" fontId="2" fillId="0" borderId="1" xfId="0" applyFont="1" applyBorder="1"/>
    <xf numFmtId="0" fontId="0" fillId="0" borderId="2" xfId="0" applyBorder="1"/>
    <xf numFmtId="0" fontId="0" fillId="0" borderId="3" xfId="0" applyBorder="1"/>
    <xf numFmtId="0" fontId="2" fillId="0" borderId="4" xfId="0" applyFont="1" applyBorder="1"/>
    <xf numFmtId="0" fontId="0" fillId="0" borderId="0" xfId="0" applyBorder="1"/>
    <xf numFmtId="0" fontId="0" fillId="0" borderId="5" xfId="0" applyBorder="1"/>
    <xf numFmtId="0" fontId="0" fillId="0" borderId="4" xfId="0" applyBorder="1"/>
    <xf numFmtId="0" fontId="0" fillId="2" borderId="0" xfId="0" applyFill="1" applyBorder="1"/>
    <xf numFmtId="0" fontId="0" fillId="3" borderId="0" xfId="0" applyFill="1" applyBorder="1"/>
    <xf numFmtId="0" fontId="0" fillId="4" borderId="0" xfId="0" applyFill="1" applyBorder="1"/>
    <xf numFmtId="0" fontId="0" fillId="5" borderId="0" xfId="0" applyFill="1" applyBorder="1"/>
    <xf numFmtId="0" fontId="2" fillId="0" borderId="0" xfId="0" applyFont="1" applyBorder="1"/>
    <xf numFmtId="0" fontId="0" fillId="0" borderId="0" xfId="0" applyBorder="1" applyAlignment="1">
      <alignment horizontal="center"/>
    </xf>
    <xf numFmtId="0" fontId="2" fillId="0" borderId="0" xfId="0" applyFont="1" applyBorder="1" applyAlignment="1">
      <alignment horizontal="center"/>
    </xf>
    <xf numFmtId="0" fontId="2" fillId="0" borderId="5" xfId="0" applyFont="1" applyBorder="1" applyAlignment="1">
      <alignment horizontal="center"/>
    </xf>
    <xf numFmtId="0" fontId="3" fillId="0" borderId="0" xfId="0" applyFont="1" applyBorder="1" applyAlignment="1">
      <alignment horizontal="center"/>
    </xf>
    <xf numFmtId="0" fontId="0" fillId="0" borderId="0" xfId="0" applyFill="1" applyBorder="1"/>
    <xf numFmtId="0" fontId="0" fillId="0" borderId="6" xfId="0" applyBorder="1"/>
    <xf numFmtId="0" fontId="0" fillId="0" borderId="7" xfId="0" applyBorder="1"/>
    <xf numFmtId="0" fontId="0" fillId="0" borderId="7" xfId="0" applyBorder="1" applyAlignment="1">
      <alignment horizontal="center"/>
    </xf>
    <xf numFmtId="0" fontId="2" fillId="0" borderId="7" xfId="0" applyFont="1" applyBorder="1" applyAlignment="1">
      <alignment horizontal="center"/>
    </xf>
    <xf numFmtId="0" fontId="0" fillId="0" borderId="8" xfId="0" applyBorder="1"/>
    <xf numFmtId="0" fontId="0" fillId="2" borderId="4" xfId="0" applyFill="1" applyBorder="1"/>
    <xf numFmtId="0" fontId="0" fillId="0" borderId="1" xfId="0" applyBorder="1"/>
    <xf numFmtId="0" fontId="0" fillId="0" borderId="0" xfId="0" applyFill="1" applyBorder="1" applyAlignment="1">
      <alignment horizontal="center"/>
    </xf>
    <xf numFmtId="0" fontId="2" fillId="0" borderId="0" xfId="0" applyFont="1" applyFill="1" applyBorder="1" applyAlignment="1">
      <alignment horizontal="center"/>
    </xf>
    <xf numFmtId="0" fontId="3" fillId="0" borderId="0" xfId="0" applyFont="1" applyFill="1" applyBorder="1" applyAlignment="1">
      <alignment horizontal="center"/>
    </xf>
    <xf numFmtId="0" fontId="0" fillId="0" borderId="7" xfId="0" applyFill="1" applyBorder="1"/>
    <xf numFmtId="0" fontId="3" fillId="0" borderId="7" xfId="0" applyFont="1" applyFill="1" applyBorder="1" applyAlignment="1">
      <alignment horizontal="center"/>
    </xf>
    <xf numFmtId="0" fontId="2" fillId="0" borderId="7" xfId="0" applyFont="1" applyFill="1" applyBorder="1" applyAlignment="1">
      <alignment horizontal="center"/>
    </xf>
    <xf numFmtId="0" fontId="0" fillId="0" borderId="7" xfId="0" applyFill="1" applyBorder="1" applyAlignment="1">
      <alignment horizontal="center"/>
    </xf>
    <xf numFmtId="0" fontId="2" fillId="0" borderId="0" xfId="0" applyFont="1" applyFill="1" applyBorder="1"/>
    <xf numFmtId="0" fontId="0" fillId="0" borderId="2" xfId="0" applyFill="1" applyBorder="1"/>
    <xf numFmtId="0" fontId="0" fillId="0" borderId="2" xfId="0" applyFill="1" applyBorder="1" applyAlignment="1">
      <alignment horizontal="center"/>
    </xf>
    <xf numFmtId="0" fontId="2" fillId="0" borderId="2" xfId="0" applyFont="1" applyFill="1" applyBorder="1" applyAlignment="1">
      <alignment horizontal="center"/>
    </xf>
    <xf numFmtId="0" fontId="0" fillId="0" borderId="4" xfId="0" applyFill="1" applyBorder="1"/>
    <xf numFmtId="0" fontId="2" fillId="0" borderId="5" xfId="0" applyFont="1" applyBorder="1"/>
    <xf numFmtId="0" fontId="2" fillId="0" borderId="8" xfId="0" applyFont="1" applyBorder="1"/>
  </cellXfs>
  <cellStyles count="1">
    <cellStyle name="표준" xfId="0" builtinId="0"/>
  </cellStyles>
  <dxfs count="3300">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ill>
        <patternFill patternType="solid">
          <bgColor rgb="FFFF0000"/>
        </patternFill>
      </fill>
    </dxf>
    <dxf>
      <fill>
        <patternFill>
          <bgColor rgb="FF00B050"/>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ill>
        <patternFill patternType="solid">
          <bgColor rgb="FFFF0000"/>
        </patternFill>
      </fill>
    </dxf>
    <dxf>
      <fill>
        <patternFill>
          <bgColor rgb="FF00B050"/>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ill>
        <patternFill patternType="solid">
          <bgColor rgb="FFFF0000"/>
        </patternFill>
      </fill>
    </dxf>
    <dxf>
      <fill>
        <patternFill>
          <bgColor rgb="FF00B050"/>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ill>
        <patternFill patternType="solid">
          <bgColor rgb="FFFF0000"/>
        </patternFill>
      </fill>
    </dxf>
    <dxf>
      <fill>
        <patternFill>
          <bgColor rgb="FF00B050"/>
        </patternFill>
      </fill>
    </dxf>
    <dxf>
      <fill>
        <patternFill patternType="solid">
          <bgColor rgb="FFFF0000"/>
        </patternFill>
      </fill>
    </dxf>
    <dxf>
      <fill>
        <patternFill>
          <bgColor rgb="FF00B050"/>
        </patternFill>
      </fill>
    </dxf>
    <dxf>
      <fill>
        <patternFill patternType="solid">
          <bgColor rgb="FFFF0000"/>
        </patternFill>
      </fill>
    </dxf>
    <dxf>
      <fill>
        <patternFill>
          <bgColor rgb="FF00B050"/>
        </patternFill>
      </fill>
    </dxf>
    <dxf>
      <fill>
        <patternFill patternType="solid">
          <bgColor rgb="FFFF0000"/>
        </patternFill>
      </fill>
    </dxf>
    <dxf>
      <fill>
        <patternFill>
          <bgColor rgb="FF00B050"/>
        </patternFill>
      </fill>
    </dxf>
    <dxf>
      <fill>
        <patternFill patternType="solid">
          <bgColor rgb="FFFF0000"/>
        </patternFill>
      </fill>
    </dxf>
    <dxf>
      <fill>
        <patternFill>
          <bgColor rgb="FF00B050"/>
        </patternFill>
      </fill>
    </dxf>
    <dxf>
      <fill>
        <patternFill patternType="solid">
          <bgColor rgb="FFFF0000"/>
        </patternFill>
      </fill>
    </dxf>
    <dxf>
      <fill>
        <patternFill>
          <bgColor rgb="FF00B050"/>
        </patternFill>
      </fill>
    </dxf>
    <dxf>
      <fill>
        <patternFill patternType="solid">
          <bgColor rgb="FFFF0000"/>
        </patternFill>
      </fill>
    </dxf>
    <dxf>
      <fill>
        <patternFill>
          <bgColor rgb="FF00B050"/>
        </patternFill>
      </fill>
    </dxf>
    <dxf>
      <fill>
        <patternFill patternType="solid">
          <bgColor rgb="FFFF0000"/>
        </patternFill>
      </fill>
    </dxf>
    <dxf>
      <fill>
        <patternFill>
          <bgColor rgb="FF00B050"/>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
      <fill>
        <patternFill patternType="solid">
          <bgColor rgb="FFFF0000"/>
        </patternFill>
      </fill>
    </dxf>
    <dxf>
      <fill>
        <patternFill>
          <bgColor rgb="FF00B050"/>
        </patternFill>
      </fill>
    </dxf>
    <dxf>
      <font>
        <color rgb="FF9C0006"/>
      </font>
      <fill>
        <patternFill>
          <bgColor rgb="FFFFC7CE"/>
        </patternFill>
      </fill>
    </dxf>
    <dxf>
      <font>
        <color theme="4" tint="-0.499984740745262"/>
      </font>
      <fill>
        <patternFill>
          <bgColor theme="4" tint="0.39994506668294322"/>
        </patternFill>
      </fill>
    </dxf>
    <dxf>
      <font>
        <b/>
        <i val="0"/>
        <color rgb="FFC00000"/>
      </font>
      <fill>
        <patternFill patternType="solid">
          <bgColor theme="0" tint="-0.14996795556505021"/>
        </patternFill>
      </fill>
    </dxf>
    <dxf>
      <font>
        <b/>
        <i val="0"/>
        <color theme="9" tint="-0.499984740745262"/>
      </font>
      <fill>
        <patternFill>
          <bgColor theme="0" tint="-0.1499679555650502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185"/>
  <sheetViews>
    <sheetView zoomScaleNormal="100" workbookViewId="0">
      <selection activeCell="A22" sqref="A22"/>
    </sheetView>
  </sheetViews>
  <sheetFormatPr defaultRowHeight="16.5" x14ac:dyDescent="0.3"/>
  <sheetData>
    <row r="1" spans="1:25" x14ac:dyDescent="0.3">
      <c r="A1" s="6" t="s">
        <v>0</v>
      </c>
      <c r="B1" s="7"/>
      <c r="C1" s="7"/>
      <c r="D1" s="7"/>
      <c r="E1" s="7"/>
      <c r="F1" s="7"/>
      <c r="G1" s="7"/>
      <c r="H1" s="7"/>
      <c r="I1" s="7"/>
      <c r="J1" s="7"/>
      <c r="K1" s="7"/>
      <c r="L1" s="7"/>
      <c r="M1" s="7"/>
      <c r="N1" s="7"/>
      <c r="O1" s="7"/>
      <c r="P1" s="7"/>
      <c r="Q1" s="7"/>
      <c r="R1" s="7"/>
      <c r="S1" s="7"/>
      <c r="T1" s="7"/>
      <c r="U1" s="7"/>
      <c r="V1" s="7"/>
      <c r="W1" s="7"/>
      <c r="X1" s="7"/>
      <c r="Y1" s="8"/>
    </row>
    <row r="2" spans="1:25" x14ac:dyDescent="0.3">
      <c r="A2" s="6" t="s">
        <v>1</v>
      </c>
      <c r="B2" s="7"/>
      <c r="C2" s="7"/>
      <c r="D2" s="7"/>
      <c r="E2" s="7"/>
      <c r="F2" s="7"/>
      <c r="G2" s="7"/>
      <c r="H2" s="7"/>
      <c r="I2" s="7"/>
      <c r="J2" s="7"/>
      <c r="K2" s="7"/>
      <c r="L2" s="7"/>
      <c r="M2" s="7"/>
      <c r="N2" s="7"/>
      <c r="O2" s="7"/>
      <c r="P2" s="7"/>
      <c r="Q2" s="7"/>
      <c r="R2" s="7"/>
      <c r="S2" s="7"/>
      <c r="T2" s="7"/>
      <c r="U2" s="7"/>
      <c r="V2" s="7"/>
      <c r="W2" s="7"/>
      <c r="X2" s="7"/>
      <c r="Y2" s="8"/>
    </row>
    <row r="3" spans="1:25" x14ac:dyDescent="0.3">
      <c r="A3" s="9"/>
      <c r="B3" s="7"/>
      <c r="C3" s="7"/>
      <c r="D3" s="7"/>
      <c r="E3" s="7"/>
      <c r="F3" s="7"/>
      <c r="G3" s="7"/>
      <c r="H3" s="7"/>
      <c r="I3" s="7"/>
      <c r="J3" s="7"/>
      <c r="K3" s="7"/>
      <c r="L3" s="7"/>
      <c r="M3" s="7"/>
      <c r="N3" s="7"/>
      <c r="O3" s="7"/>
      <c r="P3" s="7"/>
      <c r="Q3" s="7"/>
      <c r="R3" s="7"/>
      <c r="S3" s="7"/>
      <c r="T3" s="7"/>
      <c r="U3" s="7"/>
      <c r="V3" s="7"/>
      <c r="W3" s="7"/>
      <c r="X3" s="7"/>
      <c r="Y3" s="8"/>
    </row>
    <row r="4" spans="1:25" x14ac:dyDescent="0.3">
      <c r="A4" s="9"/>
      <c r="B4" s="7" t="s">
        <v>28</v>
      </c>
      <c r="C4" s="7" t="s">
        <v>14</v>
      </c>
      <c r="D4" s="7"/>
      <c r="E4" s="7"/>
      <c r="F4" s="7"/>
      <c r="G4" s="7" t="s">
        <v>29</v>
      </c>
      <c r="H4" s="7" t="s">
        <v>19</v>
      </c>
      <c r="I4" s="7"/>
      <c r="J4" s="7"/>
      <c r="K4" s="7"/>
      <c r="L4" s="7" t="s">
        <v>30</v>
      </c>
      <c r="M4" s="7" t="s">
        <v>19</v>
      </c>
      <c r="N4" s="7"/>
      <c r="O4" s="7"/>
      <c r="P4" s="7"/>
      <c r="Q4" s="7" t="s">
        <v>31</v>
      </c>
      <c r="R4" s="7" t="s">
        <v>14</v>
      </c>
      <c r="S4" s="7"/>
      <c r="T4" s="7"/>
      <c r="U4" s="7"/>
      <c r="V4" s="7" t="s">
        <v>32</v>
      </c>
      <c r="W4" s="7" t="s">
        <v>19</v>
      </c>
      <c r="X4" s="7"/>
      <c r="Y4" s="8"/>
    </row>
    <row r="5" spans="1:25" x14ac:dyDescent="0.3">
      <c r="A5" s="9"/>
      <c r="B5" s="10" t="s">
        <v>2</v>
      </c>
      <c r="C5" s="10" t="s">
        <v>9</v>
      </c>
      <c r="D5" s="7" t="s">
        <v>4</v>
      </c>
      <c r="E5" s="7"/>
      <c r="F5" s="7"/>
      <c r="G5" s="10" t="s">
        <v>15</v>
      </c>
      <c r="H5" s="10" t="s">
        <v>16</v>
      </c>
      <c r="I5" s="7"/>
      <c r="J5" s="7"/>
      <c r="K5" s="7"/>
      <c r="L5" s="10" t="s">
        <v>20</v>
      </c>
      <c r="M5" s="10" t="s">
        <v>18</v>
      </c>
      <c r="N5" s="7"/>
      <c r="O5" s="7"/>
      <c r="P5" s="7"/>
      <c r="Q5" s="10" t="s">
        <v>21</v>
      </c>
      <c r="R5" s="10" t="s">
        <v>18</v>
      </c>
      <c r="S5" s="7"/>
      <c r="T5" s="7"/>
      <c r="U5" s="7"/>
      <c r="V5" s="10" t="s">
        <v>22</v>
      </c>
      <c r="W5" s="10" t="s">
        <v>23</v>
      </c>
      <c r="X5" s="7" t="s">
        <v>6</v>
      </c>
      <c r="Y5" s="8"/>
    </row>
    <row r="6" spans="1:25" x14ac:dyDescent="0.3">
      <c r="A6" s="9"/>
      <c r="B6" s="11" t="s">
        <v>10</v>
      </c>
      <c r="C6" s="12" t="s">
        <v>11</v>
      </c>
      <c r="D6" s="13" t="s">
        <v>5</v>
      </c>
      <c r="E6" s="7"/>
      <c r="F6" s="7"/>
      <c r="G6" s="11" t="s">
        <v>10</v>
      </c>
      <c r="H6" s="12" t="s">
        <v>11</v>
      </c>
      <c r="I6" s="13" t="s">
        <v>5</v>
      </c>
      <c r="J6" s="7"/>
      <c r="K6" s="7"/>
      <c r="L6" s="11" t="s">
        <v>10</v>
      </c>
      <c r="M6" s="12" t="s">
        <v>11</v>
      </c>
      <c r="N6" s="13" t="s">
        <v>5</v>
      </c>
      <c r="O6" s="7"/>
      <c r="P6" s="7"/>
      <c r="Q6" s="11" t="s">
        <v>10</v>
      </c>
      <c r="R6" s="12" t="s">
        <v>11</v>
      </c>
      <c r="S6" s="13" t="s">
        <v>5</v>
      </c>
      <c r="T6" s="7"/>
      <c r="U6" s="7"/>
      <c r="V6" s="11" t="s">
        <v>10</v>
      </c>
      <c r="W6" s="12" t="s">
        <v>11</v>
      </c>
      <c r="X6" s="13" t="s">
        <v>5</v>
      </c>
      <c r="Y6" s="8"/>
    </row>
    <row r="7" spans="1:25" x14ac:dyDescent="0.3">
      <c r="A7" s="9">
        <v>1</v>
      </c>
      <c r="B7" s="7">
        <v>9.15</v>
      </c>
      <c r="C7" s="7" t="s">
        <v>13</v>
      </c>
      <c r="D7" s="7" t="s">
        <v>3</v>
      </c>
      <c r="E7" s="7"/>
      <c r="F7" s="7">
        <v>1</v>
      </c>
      <c r="G7" s="7">
        <v>7.46</v>
      </c>
      <c r="H7" s="7" t="s">
        <v>13</v>
      </c>
      <c r="I7" s="7" t="s">
        <v>4</v>
      </c>
      <c r="J7" s="7"/>
      <c r="K7" s="7">
        <v>1</v>
      </c>
      <c r="L7" s="7">
        <v>20.89</v>
      </c>
      <c r="M7" s="7" t="s">
        <v>13</v>
      </c>
      <c r="N7" s="7" t="s">
        <v>17</v>
      </c>
      <c r="O7" s="7"/>
      <c r="P7" s="7">
        <v>1</v>
      </c>
      <c r="Q7" s="7">
        <v>19.440000000000001</v>
      </c>
      <c r="R7" s="7" t="s">
        <v>13</v>
      </c>
      <c r="S7" s="7" t="s">
        <v>17</v>
      </c>
      <c r="T7" s="7"/>
      <c r="U7" s="7">
        <v>1</v>
      </c>
      <c r="V7" s="7">
        <v>22.9</v>
      </c>
      <c r="W7" s="7" t="s">
        <v>12</v>
      </c>
      <c r="X7" s="7" t="s">
        <v>4</v>
      </c>
      <c r="Y7" s="8"/>
    </row>
    <row r="8" spans="1:25" x14ac:dyDescent="0.3">
      <c r="A8" s="9">
        <v>2</v>
      </c>
      <c r="B8" s="7">
        <v>12.47</v>
      </c>
      <c r="C8" s="7" t="s">
        <v>13</v>
      </c>
      <c r="D8" s="7" t="s">
        <v>3</v>
      </c>
      <c r="E8" s="7"/>
      <c r="F8" s="7">
        <v>2</v>
      </c>
      <c r="G8" s="7">
        <v>13.71</v>
      </c>
      <c r="H8" s="7" t="s">
        <v>12</v>
      </c>
      <c r="I8" s="7" t="s">
        <v>6</v>
      </c>
      <c r="J8" s="7"/>
      <c r="K8" s="7">
        <v>2</v>
      </c>
      <c r="L8" s="7">
        <v>12.96</v>
      </c>
      <c r="M8" s="7" t="s">
        <v>12</v>
      </c>
      <c r="N8" s="7" t="s">
        <v>4</v>
      </c>
      <c r="O8" s="7"/>
      <c r="P8" s="7">
        <v>2</v>
      </c>
      <c r="Q8" s="7">
        <v>9.2100000000000009</v>
      </c>
      <c r="R8" s="7" t="s">
        <v>13</v>
      </c>
      <c r="S8" s="7" t="s">
        <v>4</v>
      </c>
      <c r="T8" s="7"/>
      <c r="U8" s="7">
        <v>2</v>
      </c>
      <c r="V8" s="7">
        <v>12.23</v>
      </c>
      <c r="W8" s="7" t="s">
        <v>13</v>
      </c>
      <c r="X8" s="7" t="s">
        <v>17</v>
      </c>
      <c r="Y8" s="8"/>
    </row>
    <row r="9" spans="1:25" x14ac:dyDescent="0.3">
      <c r="A9" s="9">
        <v>3</v>
      </c>
      <c r="B9" s="7">
        <v>9.2100000000000009</v>
      </c>
      <c r="C9" s="7" t="s">
        <v>13</v>
      </c>
      <c r="D9" s="7" t="s">
        <v>4</v>
      </c>
      <c r="E9" s="7"/>
      <c r="F9" s="7">
        <v>3</v>
      </c>
      <c r="G9" s="7">
        <v>35.89</v>
      </c>
      <c r="H9" s="7" t="s">
        <v>12</v>
      </c>
      <c r="I9" s="7" t="s">
        <v>4</v>
      </c>
      <c r="J9" s="7"/>
      <c r="K9" s="7">
        <v>3</v>
      </c>
      <c r="L9" s="7">
        <v>23.67</v>
      </c>
      <c r="M9" s="7" t="s">
        <v>12</v>
      </c>
      <c r="N9" s="7" t="s">
        <v>6</v>
      </c>
      <c r="O9" s="7"/>
      <c r="P9" s="7">
        <v>3</v>
      </c>
      <c r="Q9" s="7">
        <v>7.87</v>
      </c>
      <c r="R9" s="7" t="s">
        <v>13</v>
      </c>
      <c r="S9" s="7" t="s">
        <v>4</v>
      </c>
      <c r="T9" s="7"/>
      <c r="U9" s="7">
        <v>3</v>
      </c>
      <c r="V9" s="7">
        <v>21.74</v>
      </c>
      <c r="W9" s="7" t="s">
        <v>12</v>
      </c>
      <c r="X9" s="7" t="s">
        <v>4</v>
      </c>
      <c r="Y9" s="8"/>
    </row>
    <row r="10" spans="1:25" x14ac:dyDescent="0.3">
      <c r="A10" s="9">
        <v>4</v>
      </c>
      <c r="B10" s="7">
        <v>9.48</v>
      </c>
      <c r="C10" s="7" t="s">
        <v>13</v>
      </c>
      <c r="D10" s="7" t="s">
        <v>6</v>
      </c>
      <c r="E10" s="7"/>
      <c r="F10" s="7">
        <v>4</v>
      </c>
      <c r="G10" s="7">
        <v>10.82</v>
      </c>
      <c r="H10" s="7" t="s">
        <v>12</v>
      </c>
      <c r="I10" s="7" t="s">
        <v>6</v>
      </c>
      <c r="J10" s="7"/>
      <c r="K10" s="7">
        <v>4</v>
      </c>
      <c r="L10" s="7">
        <v>42.94</v>
      </c>
      <c r="M10" s="7" t="s">
        <v>12</v>
      </c>
      <c r="N10" s="7" t="s">
        <v>17</v>
      </c>
      <c r="O10" s="7"/>
      <c r="P10" s="7">
        <v>4</v>
      </c>
      <c r="Q10" s="7">
        <v>36.590000000000003</v>
      </c>
      <c r="R10" s="7" t="s">
        <v>13</v>
      </c>
      <c r="S10" s="7" t="s">
        <v>4</v>
      </c>
      <c r="T10" s="7"/>
      <c r="U10" s="7">
        <v>4</v>
      </c>
      <c r="V10" s="7">
        <v>16.21</v>
      </c>
      <c r="W10" s="7" t="s">
        <v>12</v>
      </c>
      <c r="X10" s="7" t="s">
        <v>6</v>
      </c>
      <c r="Y10" s="8"/>
    </row>
    <row r="11" spans="1:25" x14ac:dyDescent="0.3">
      <c r="A11" s="9">
        <v>5</v>
      </c>
      <c r="B11" s="7">
        <v>30.21</v>
      </c>
      <c r="C11" s="7" t="s">
        <v>12</v>
      </c>
      <c r="D11" s="7" t="s">
        <v>6</v>
      </c>
      <c r="E11" s="7"/>
      <c r="F11" s="7">
        <v>5</v>
      </c>
      <c r="G11" s="7">
        <v>2.97</v>
      </c>
      <c r="H11" s="7" t="s">
        <v>13</v>
      </c>
      <c r="I11" s="7" t="s">
        <v>17</v>
      </c>
      <c r="J11" s="7"/>
      <c r="K11" s="7">
        <v>5</v>
      </c>
      <c r="L11" s="7">
        <v>16.98</v>
      </c>
      <c r="M11" s="7" t="s">
        <v>12</v>
      </c>
      <c r="N11" s="7" t="s">
        <v>6</v>
      </c>
      <c r="O11" s="7"/>
      <c r="P11" s="7">
        <v>5</v>
      </c>
      <c r="Q11" s="7">
        <v>22.89</v>
      </c>
      <c r="R11" s="7" t="s">
        <v>12</v>
      </c>
      <c r="S11" s="7" t="s">
        <v>6</v>
      </c>
      <c r="T11" s="7"/>
      <c r="U11" s="7">
        <v>5</v>
      </c>
      <c r="V11" s="7">
        <v>8.9700000000000006</v>
      </c>
      <c r="W11" s="7" t="s">
        <v>13</v>
      </c>
      <c r="X11" s="7" t="s">
        <v>6</v>
      </c>
      <c r="Y11" s="8"/>
    </row>
    <row r="12" spans="1:25" x14ac:dyDescent="0.3">
      <c r="A12" s="9">
        <v>6</v>
      </c>
      <c r="B12" s="7">
        <v>5.08</v>
      </c>
      <c r="C12" s="7" t="s">
        <v>13</v>
      </c>
      <c r="D12" s="7" t="s">
        <v>4</v>
      </c>
      <c r="E12" s="7"/>
      <c r="F12" s="7">
        <v>6</v>
      </c>
      <c r="G12" s="7">
        <v>13.86</v>
      </c>
      <c r="H12" s="7" t="s">
        <v>12</v>
      </c>
      <c r="I12" s="7" t="s">
        <v>6</v>
      </c>
      <c r="J12" s="7"/>
      <c r="K12" s="7">
        <v>6</v>
      </c>
      <c r="L12" s="7">
        <v>33.1</v>
      </c>
      <c r="M12" s="7" t="s">
        <v>13</v>
      </c>
      <c r="N12" s="7" t="s">
        <v>17</v>
      </c>
      <c r="O12" s="7"/>
      <c r="P12" s="7">
        <v>6</v>
      </c>
      <c r="Q12" s="7">
        <v>49.96</v>
      </c>
      <c r="R12" s="7" t="s">
        <v>12</v>
      </c>
      <c r="S12" s="7" t="s">
        <v>4</v>
      </c>
      <c r="T12" s="7"/>
      <c r="U12" s="7">
        <v>6</v>
      </c>
      <c r="V12" s="7">
        <v>24.92</v>
      </c>
      <c r="W12" s="7" t="s">
        <v>12</v>
      </c>
      <c r="X12" s="7" t="s">
        <v>6</v>
      </c>
      <c r="Y12" s="8"/>
    </row>
    <row r="13" spans="1:25" x14ac:dyDescent="0.3">
      <c r="A13" s="9"/>
      <c r="B13" s="7"/>
      <c r="C13" s="14"/>
      <c r="D13" s="14"/>
      <c r="E13" s="7"/>
      <c r="F13" s="7">
        <v>7</v>
      </c>
      <c r="G13" s="7">
        <v>22.4</v>
      </c>
      <c r="H13" s="7" t="s">
        <v>12</v>
      </c>
      <c r="I13" s="7" t="s">
        <v>6</v>
      </c>
      <c r="J13" s="7"/>
      <c r="K13" s="7">
        <v>7</v>
      </c>
      <c r="L13" s="7">
        <v>7.46</v>
      </c>
      <c r="M13" s="7" t="s">
        <v>12</v>
      </c>
      <c r="N13" s="7" t="s">
        <v>6</v>
      </c>
      <c r="O13" s="7"/>
      <c r="P13" s="7">
        <v>7</v>
      </c>
      <c r="Q13" s="7">
        <v>2.91</v>
      </c>
      <c r="R13" s="7" t="s">
        <v>13</v>
      </c>
      <c r="S13" s="7" t="s">
        <v>17</v>
      </c>
      <c r="T13" s="7"/>
      <c r="U13" s="7"/>
      <c r="V13" s="7"/>
      <c r="W13" s="14"/>
      <c r="X13" s="14"/>
      <c r="Y13" s="8"/>
    </row>
    <row r="14" spans="1:25" x14ac:dyDescent="0.3">
      <c r="A14" s="9"/>
      <c r="B14" s="10" t="s">
        <v>2</v>
      </c>
      <c r="C14" s="10" t="s">
        <v>7</v>
      </c>
      <c r="D14" s="7" t="s">
        <v>4</v>
      </c>
      <c r="E14" s="16"/>
      <c r="F14" s="7">
        <v>8</v>
      </c>
      <c r="G14" s="7">
        <v>19.309999999999999</v>
      </c>
      <c r="H14" s="7" t="s">
        <v>13</v>
      </c>
      <c r="I14" s="7" t="s">
        <v>17</v>
      </c>
      <c r="J14" s="7"/>
      <c r="K14" s="7"/>
      <c r="L14" s="7"/>
      <c r="M14" s="14"/>
      <c r="N14" s="14"/>
      <c r="O14" s="7"/>
      <c r="P14" s="7">
        <v>8</v>
      </c>
      <c r="Q14" s="7">
        <v>3.19</v>
      </c>
      <c r="R14" s="7" t="s">
        <v>13</v>
      </c>
      <c r="S14" s="7" t="s">
        <v>4</v>
      </c>
      <c r="T14" s="7"/>
      <c r="U14" s="7"/>
      <c r="V14" s="10" t="s">
        <v>22</v>
      </c>
      <c r="W14" s="10" t="s">
        <v>24</v>
      </c>
      <c r="X14" s="7" t="s">
        <v>6</v>
      </c>
      <c r="Y14" s="17"/>
    </row>
    <row r="15" spans="1:25" x14ac:dyDescent="0.3">
      <c r="A15" s="9"/>
      <c r="B15" s="11" t="s">
        <v>10</v>
      </c>
      <c r="C15" s="12" t="s">
        <v>11</v>
      </c>
      <c r="D15" s="13" t="s">
        <v>5</v>
      </c>
      <c r="E15" s="16"/>
      <c r="F15" s="7">
        <v>9</v>
      </c>
      <c r="G15" s="7">
        <v>2.13</v>
      </c>
      <c r="H15" s="7" t="s">
        <v>13</v>
      </c>
      <c r="I15" s="7" t="s">
        <v>17</v>
      </c>
      <c r="J15" s="7"/>
      <c r="K15" s="7"/>
      <c r="L15" s="10" t="s">
        <v>20</v>
      </c>
      <c r="M15" s="10" t="s">
        <v>16</v>
      </c>
      <c r="N15" s="7"/>
      <c r="O15" s="16"/>
      <c r="P15" s="7"/>
      <c r="Q15" s="7"/>
      <c r="R15" s="14"/>
      <c r="S15" s="14"/>
      <c r="T15" s="7"/>
      <c r="U15" s="7"/>
      <c r="V15" s="11" t="s">
        <v>10</v>
      </c>
      <c r="W15" s="12" t="s">
        <v>11</v>
      </c>
      <c r="X15" s="13" t="s">
        <v>5</v>
      </c>
      <c r="Y15" s="17"/>
    </row>
    <row r="16" spans="1:25" x14ac:dyDescent="0.3">
      <c r="A16" s="9">
        <v>1</v>
      </c>
      <c r="B16" s="7">
        <v>15.87</v>
      </c>
      <c r="C16" s="7" t="s">
        <v>13</v>
      </c>
      <c r="D16" s="7" t="s">
        <v>4</v>
      </c>
      <c r="E16" s="7"/>
      <c r="F16" s="7"/>
      <c r="G16" s="7"/>
      <c r="H16" s="14"/>
      <c r="I16" s="14"/>
      <c r="J16" s="7"/>
      <c r="K16" s="7"/>
      <c r="L16" s="11" t="s">
        <v>10</v>
      </c>
      <c r="M16" s="12" t="s">
        <v>11</v>
      </c>
      <c r="N16" s="13" t="s">
        <v>5</v>
      </c>
      <c r="O16" s="16"/>
      <c r="P16" s="7"/>
      <c r="Q16" s="10" t="s">
        <v>21</v>
      </c>
      <c r="R16" s="10" t="s">
        <v>16</v>
      </c>
      <c r="S16" s="7"/>
      <c r="T16" s="16"/>
      <c r="U16" s="7">
        <v>1</v>
      </c>
      <c r="V16" s="7">
        <v>29.24</v>
      </c>
      <c r="W16" s="7" t="s">
        <v>12</v>
      </c>
      <c r="X16" s="7" t="s">
        <v>6</v>
      </c>
      <c r="Y16" s="8"/>
    </row>
    <row r="17" spans="1:25" x14ac:dyDescent="0.3">
      <c r="A17" s="9">
        <v>2</v>
      </c>
      <c r="B17" s="7">
        <v>2.61</v>
      </c>
      <c r="C17" s="7" t="s">
        <v>13</v>
      </c>
      <c r="D17" s="7" t="s">
        <v>4</v>
      </c>
      <c r="F17" s="7"/>
      <c r="G17" s="10" t="s">
        <v>15</v>
      </c>
      <c r="H17" s="10" t="s">
        <v>18</v>
      </c>
      <c r="I17" s="7"/>
      <c r="J17" s="16"/>
      <c r="K17" s="7">
        <v>1</v>
      </c>
      <c r="L17" s="7">
        <v>42.46</v>
      </c>
      <c r="M17" s="7" t="s">
        <v>12</v>
      </c>
      <c r="N17" s="7" t="s">
        <v>6</v>
      </c>
      <c r="O17" s="7"/>
      <c r="P17" s="7"/>
      <c r="Q17" s="11" t="s">
        <v>10</v>
      </c>
      <c r="R17" s="12" t="s">
        <v>11</v>
      </c>
      <c r="S17" s="13" t="s">
        <v>5</v>
      </c>
      <c r="T17" s="16"/>
      <c r="U17" s="7">
        <v>2</v>
      </c>
      <c r="V17" s="7">
        <v>15.66</v>
      </c>
      <c r="W17" s="7" t="s">
        <v>13</v>
      </c>
      <c r="X17" s="7" t="s">
        <v>4</v>
      </c>
      <c r="Y17" s="8"/>
    </row>
    <row r="18" spans="1:25" x14ac:dyDescent="0.3">
      <c r="A18" s="9">
        <v>3</v>
      </c>
      <c r="B18" s="7">
        <v>8.76</v>
      </c>
      <c r="C18" s="7" t="s">
        <v>13</v>
      </c>
      <c r="D18" s="7" t="s">
        <v>4</v>
      </c>
      <c r="E18" s="7"/>
      <c r="F18" s="7"/>
      <c r="G18" s="11" t="s">
        <v>10</v>
      </c>
      <c r="H18" s="12" t="s">
        <v>11</v>
      </c>
      <c r="I18" s="13" t="s">
        <v>5</v>
      </c>
      <c r="J18" s="16"/>
      <c r="K18" s="7">
        <v>2</v>
      </c>
      <c r="L18" s="7">
        <v>31.3</v>
      </c>
      <c r="M18" s="7" t="s">
        <v>12</v>
      </c>
      <c r="N18" s="7" t="s">
        <v>6</v>
      </c>
      <c r="O18" s="7"/>
      <c r="P18" s="7">
        <v>1</v>
      </c>
      <c r="Q18" s="7">
        <v>31.12</v>
      </c>
      <c r="R18" s="7" t="s">
        <v>13</v>
      </c>
      <c r="S18" s="7" t="s">
        <v>4</v>
      </c>
      <c r="T18" s="7"/>
      <c r="U18" s="7">
        <v>3</v>
      </c>
      <c r="V18" s="7">
        <v>31.24</v>
      </c>
      <c r="W18" s="7" t="s">
        <v>12</v>
      </c>
      <c r="X18" s="7" t="s">
        <v>17</v>
      </c>
      <c r="Y18" s="8"/>
    </row>
    <row r="19" spans="1:25" x14ac:dyDescent="0.3">
      <c r="A19" s="9">
        <v>4</v>
      </c>
      <c r="B19" s="7">
        <v>5.23</v>
      </c>
      <c r="C19" s="7" t="s">
        <v>13</v>
      </c>
      <c r="D19" s="7" t="s">
        <v>4</v>
      </c>
      <c r="E19" s="7"/>
      <c r="F19" s="7">
        <v>1</v>
      </c>
      <c r="G19" s="7">
        <v>14.14</v>
      </c>
      <c r="H19" s="7" t="s">
        <v>12</v>
      </c>
      <c r="I19" s="7" t="s">
        <v>17</v>
      </c>
      <c r="J19" s="7"/>
      <c r="K19" s="7">
        <v>3</v>
      </c>
      <c r="L19" s="7">
        <v>13.78</v>
      </c>
      <c r="M19" s="7" t="s">
        <v>13</v>
      </c>
      <c r="N19" s="7" t="s">
        <v>4</v>
      </c>
      <c r="O19" s="7"/>
      <c r="P19" s="7">
        <v>2</v>
      </c>
      <c r="Q19" s="7">
        <v>12.11</v>
      </c>
      <c r="R19" s="7" t="s">
        <v>12</v>
      </c>
      <c r="S19" s="7" t="s">
        <v>4</v>
      </c>
      <c r="T19" s="7"/>
      <c r="U19" s="7">
        <v>4</v>
      </c>
      <c r="V19" s="7">
        <v>14.96</v>
      </c>
      <c r="W19" s="7" t="s">
        <v>12</v>
      </c>
      <c r="X19" s="7" t="s">
        <v>6</v>
      </c>
      <c r="Y19" s="8"/>
    </row>
    <row r="20" spans="1:25" x14ac:dyDescent="0.3">
      <c r="E20" s="7"/>
      <c r="F20" s="7">
        <v>2</v>
      </c>
      <c r="G20" s="7">
        <v>25.55</v>
      </c>
      <c r="H20" s="7" t="s">
        <v>12</v>
      </c>
      <c r="I20" s="7" t="s">
        <v>6</v>
      </c>
      <c r="J20" s="7"/>
      <c r="K20" s="7">
        <v>4</v>
      </c>
      <c r="L20" s="7">
        <v>29.92</v>
      </c>
      <c r="M20" s="7" t="s">
        <v>12</v>
      </c>
      <c r="N20" s="7" t="s">
        <v>17</v>
      </c>
      <c r="O20" s="7"/>
      <c r="P20" s="7">
        <v>3</v>
      </c>
      <c r="Q20" s="7">
        <v>7.68</v>
      </c>
      <c r="R20" s="7" t="s">
        <v>12</v>
      </c>
      <c r="S20" s="7" t="s">
        <v>4</v>
      </c>
      <c r="T20" s="7"/>
      <c r="U20" s="7">
        <v>5</v>
      </c>
      <c r="V20" s="7">
        <v>18.920000000000002</v>
      </c>
      <c r="W20" s="7" t="s">
        <v>12</v>
      </c>
      <c r="X20" s="7" t="s">
        <v>6</v>
      </c>
      <c r="Y20" s="8"/>
    </row>
    <row r="21" spans="1:25" x14ac:dyDescent="0.3">
      <c r="E21" s="7"/>
      <c r="F21" s="7">
        <v>3</v>
      </c>
      <c r="G21" s="7">
        <v>34.79</v>
      </c>
      <c r="H21" s="7" t="s">
        <v>12</v>
      </c>
      <c r="I21" s="7" t="s">
        <v>6</v>
      </c>
      <c r="J21" s="7"/>
      <c r="K21" s="7">
        <v>5</v>
      </c>
      <c r="L21" s="7">
        <v>8.77</v>
      </c>
      <c r="M21" s="7" t="s">
        <v>12</v>
      </c>
      <c r="N21" s="7" t="s">
        <v>6</v>
      </c>
      <c r="O21" s="7"/>
      <c r="P21" s="7">
        <v>4</v>
      </c>
      <c r="Q21" s="7">
        <v>35.78</v>
      </c>
      <c r="R21" s="7" t="s">
        <v>12</v>
      </c>
      <c r="S21" s="7" t="s">
        <v>6</v>
      </c>
      <c r="T21" s="7"/>
      <c r="U21" s="7">
        <v>6</v>
      </c>
      <c r="V21" s="7">
        <v>30.12</v>
      </c>
      <c r="W21" s="7" t="s">
        <v>12</v>
      </c>
      <c r="X21" s="7" t="s">
        <v>6</v>
      </c>
      <c r="Y21" s="8"/>
    </row>
    <row r="22" spans="1:25" x14ac:dyDescent="0.3">
      <c r="E22" s="7"/>
      <c r="J22" s="7"/>
      <c r="K22" s="7">
        <v>6</v>
      </c>
      <c r="L22" s="7">
        <v>17.14</v>
      </c>
      <c r="M22" s="7" t="s">
        <v>13</v>
      </c>
      <c r="N22" s="7" t="s">
        <v>4</v>
      </c>
      <c r="O22" s="7"/>
      <c r="P22" s="7">
        <v>5</v>
      </c>
      <c r="Q22" s="7">
        <v>4.53</v>
      </c>
      <c r="R22" s="7" t="s">
        <v>13</v>
      </c>
      <c r="S22" s="7" t="s">
        <v>4</v>
      </c>
      <c r="T22" s="7"/>
      <c r="Y22" s="8"/>
    </row>
    <row r="23" spans="1:25" x14ac:dyDescent="0.3">
      <c r="E23" s="7"/>
      <c r="J23" s="7"/>
      <c r="K23" s="7">
        <v>7</v>
      </c>
      <c r="L23" s="7">
        <v>11.15</v>
      </c>
      <c r="M23" s="7" t="s">
        <v>13</v>
      </c>
      <c r="N23" s="7" t="s">
        <v>4</v>
      </c>
      <c r="O23" s="7"/>
      <c r="P23" s="7">
        <v>6</v>
      </c>
      <c r="Q23" s="7">
        <v>15.52</v>
      </c>
      <c r="R23" s="7" t="s">
        <v>12</v>
      </c>
      <c r="S23" s="7" t="s">
        <v>6</v>
      </c>
      <c r="T23" s="7"/>
      <c r="Y23" s="8"/>
    </row>
    <row r="24" spans="1:25" x14ac:dyDescent="0.3">
      <c r="A24" s="9"/>
      <c r="B24" s="7"/>
      <c r="C24" s="14"/>
      <c r="D24" s="14"/>
      <c r="E24" s="7"/>
      <c r="J24" s="7"/>
      <c r="K24" s="7">
        <v>8</v>
      </c>
      <c r="L24" s="7">
        <v>6.68</v>
      </c>
      <c r="M24" s="7" t="s">
        <v>12</v>
      </c>
      <c r="N24" s="7" t="s">
        <v>17</v>
      </c>
      <c r="O24" s="7"/>
      <c r="P24" s="7">
        <v>7</v>
      </c>
      <c r="Q24" s="7">
        <v>15.16</v>
      </c>
      <c r="R24" s="7" t="s">
        <v>12</v>
      </c>
      <c r="S24" s="7" t="s">
        <v>6</v>
      </c>
      <c r="T24" s="7"/>
      <c r="Y24" s="8"/>
    </row>
    <row r="25" spans="1:25" x14ac:dyDescent="0.3">
      <c r="A25" s="9"/>
      <c r="B25" s="15"/>
      <c r="C25" s="16"/>
      <c r="D25" s="15"/>
      <c r="E25" s="16"/>
      <c r="J25" s="7"/>
      <c r="K25" s="7">
        <v>9</v>
      </c>
      <c r="L25" s="7">
        <v>4.76</v>
      </c>
      <c r="M25" s="7" t="s">
        <v>13</v>
      </c>
      <c r="N25" s="7" t="s">
        <v>17</v>
      </c>
      <c r="O25" s="7"/>
      <c r="P25" s="7">
        <v>8</v>
      </c>
      <c r="Q25" s="7">
        <v>23.85</v>
      </c>
      <c r="R25" s="7" t="s">
        <v>12</v>
      </c>
      <c r="S25" s="7" t="s">
        <v>6</v>
      </c>
      <c r="T25" s="7"/>
      <c r="Y25" s="8"/>
    </row>
    <row r="26" spans="1:25" x14ac:dyDescent="0.3">
      <c r="A26" s="9"/>
      <c r="B26" s="18"/>
      <c r="C26" s="16"/>
      <c r="D26" s="18"/>
      <c r="E26" s="16"/>
      <c r="F26" s="7"/>
      <c r="G26" s="7"/>
      <c r="H26" s="14"/>
      <c r="I26" s="14"/>
      <c r="J26" s="7"/>
      <c r="K26" s="7">
        <v>10</v>
      </c>
      <c r="L26" s="7">
        <v>20.85</v>
      </c>
      <c r="M26" s="7" t="s">
        <v>12</v>
      </c>
      <c r="N26" s="7" t="s">
        <v>4</v>
      </c>
      <c r="O26" s="7"/>
      <c r="P26" s="7"/>
      <c r="Q26" s="7"/>
      <c r="R26" s="14"/>
      <c r="S26" s="14"/>
      <c r="T26" s="7"/>
      <c r="U26" s="7"/>
      <c r="V26" s="7"/>
      <c r="W26" s="14"/>
      <c r="X26" s="14"/>
      <c r="Y26" s="8"/>
    </row>
    <row r="27" spans="1:25" x14ac:dyDescent="0.3">
      <c r="A27" s="9"/>
      <c r="B27" s="15"/>
      <c r="C27" s="16"/>
      <c r="D27" s="7"/>
      <c r="E27" s="7"/>
      <c r="F27" s="7"/>
      <c r="G27" s="15"/>
      <c r="H27" s="16"/>
      <c r="I27" s="15"/>
      <c r="J27" s="16"/>
      <c r="K27" s="7"/>
      <c r="L27" s="7"/>
      <c r="M27" s="14"/>
      <c r="N27" s="14"/>
      <c r="O27" s="7"/>
      <c r="P27" s="7"/>
      <c r="Q27" s="10" t="s">
        <v>21</v>
      </c>
      <c r="R27" s="10" t="s">
        <v>16</v>
      </c>
      <c r="S27" s="7"/>
      <c r="T27" s="7"/>
      <c r="U27" s="7"/>
      <c r="V27" s="15"/>
      <c r="W27" s="16"/>
      <c r="X27" s="15"/>
      <c r="Y27" s="17"/>
    </row>
    <row r="28" spans="1:25" x14ac:dyDescent="0.3">
      <c r="A28" s="9"/>
      <c r="B28" s="7"/>
      <c r="C28" s="7"/>
      <c r="D28" s="7"/>
      <c r="E28" s="7"/>
      <c r="F28" s="7"/>
      <c r="G28" s="18"/>
      <c r="H28" s="16"/>
      <c r="I28" s="18"/>
      <c r="J28" s="16"/>
      <c r="K28" s="7"/>
      <c r="L28" s="10" t="s">
        <v>20</v>
      </c>
      <c r="M28" s="10" t="s">
        <v>18</v>
      </c>
      <c r="N28" s="7"/>
      <c r="O28" s="7"/>
      <c r="P28" s="7"/>
      <c r="Q28" s="11" t="s">
        <v>10</v>
      </c>
      <c r="R28" s="12" t="s">
        <v>11</v>
      </c>
      <c r="S28" s="13" t="s">
        <v>5</v>
      </c>
      <c r="T28" s="7"/>
      <c r="U28" s="7"/>
      <c r="V28" s="18"/>
      <c r="W28" s="16"/>
      <c r="X28" s="18"/>
      <c r="Y28" s="17"/>
    </row>
    <row r="29" spans="1:25" x14ac:dyDescent="0.3">
      <c r="A29" s="9"/>
      <c r="B29" s="7"/>
      <c r="C29" s="7"/>
      <c r="D29" s="7"/>
      <c r="E29" s="7"/>
      <c r="F29" s="7"/>
      <c r="G29" s="15"/>
      <c r="H29" s="16"/>
      <c r="I29" s="7"/>
      <c r="J29" s="7"/>
      <c r="K29" s="7"/>
      <c r="L29" s="11" t="s">
        <v>10</v>
      </c>
      <c r="M29" s="12" t="s">
        <v>11</v>
      </c>
      <c r="N29" s="13" t="s">
        <v>5</v>
      </c>
      <c r="O29" s="7"/>
      <c r="P29" s="7">
        <v>1</v>
      </c>
      <c r="Q29" s="7">
        <v>43.88</v>
      </c>
      <c r="R29" s="7" t="s">
        <v>13</v>
      </c>
      <c r="S29" s="7" t="s">
        <v>4</v>
      </c>
      <c r="T29" s="7"/>
      <c r="U29" s="7"/>
      <c r="V29" s="15"/>
      <c r="W29" s="16"/>
      <c r="X29" s="7"/>
      <c r="Y29" s="8"/>
    </row>
    <row r="30" spans="1:25" x14ac:dyDescent="0.3">
      <c r="A30" s="9"/>
      <c r="B30" s="7"/>
      <c r="C30" s="7"/>
      <c r="D30" s="7"/>
      <c r="E30" s="7"/>
      <c r="F30" s="7"/>
      <c r="G30" s="7"/>
      <c r="H30" s="7"/>
      <c r="I30" s="7"/>
      <c r="J30" s="7"/>
      <c r="K30" s="7">
        <v>1</v>
      </c>
      <c r="L30" s="7">
        <v>7.99</v>
      </c>
      <c r="M30" s="7" t="s">
        <v>13</v>
      </c>
      <c r="N30" s="7" t="s">
        <v>4</v>
      </c>
      <c r="O30" s="7"/>
      <c r="P30" s="7">
        <v>2</v>
      </c>
      <c r="Q30" s="7">
        <v>13.31</v>
      </c>
      <c r="R30" s="7" t="s">
        <v>12</v>
      </c>
      <c r="S30" s="7" t="s">
        <v>6</v>
      </c>
      <c r="T30" s="7"/>
      <c r="U30" s="7"/>
      <c r="V30" s="7"/>
      <c r="W30" s="7"/>
      <c r="X30" s="7"/>
      <c r="Y30" s="8"/>
    </row>
    <row r="31" spans="1:25" x14ac:dyDescent="0.3">
      <c r="A31" s="9"/>
      <c r="B31" s="7"/>
      <c r="C31" s="7"/>
      <c r="D31" s="7"/>
      <c r="E31" s="7"/>
      <c r="F31" s="7"/>
      <c r="G31" s="7"/>
      <c r="H31" s="7"/>
      <c r="I31" s="7"/>
      <c r="J31" s="7"/>
      <c r="K31" s="7">
        <v>2</v>
      </c>
      <c r="L31" s="7">
        <v>18.350000000000001</v>
      </c>
      <c r="M31" s="7" t="s">
        <v>13</v>
      </c>
      <c r="N31" s="7" t="s">
        <v>17</v>
      </c>
      <c r="O31" s="7"/>
      <c r="P31" s="7"/>
      <c r="Q31" s="7"/>
      <c r="R31" s="14"/>
      <c r="S31" s="14"/>
      <c r="T31" s="16"/>
      <c r="U31" s="7"/>
      <c r="V31" s="7"/>
      <c r="W31" s="7"/>
      <c r="X31" s="7"/>
      <c r="Y31" s="8"/>
    </row>
    <row r="32" spans="1:25" x14ac:dyDescent="0.3">
      <c r="A32" s="9"/>
      <c r="B32" s="7"/>
      <c r="C32" s="7"/>
      <c r="D32" s="7"/>
      <c r="E32" s="7"/>
      <c r="F32" s="7"/>
      <c r="G32" s="7"/>
      <c r="H32" s="7"/>
      <c r="I32" s="7"/>
      <c r="J32" s="7"/>
      <c r="K32" s="7">
        <v>3</v>
      </c>
      <c r="L32" s="7">
        <v>21.68</v>
      </c>
      <c r="M32" s="7" t="s">
        <v>12</v>
      </c>
      <c r="N32" s="7" t="s">
        <v>6</v>
      </c>
      <c r="O32" s="16"/>
      <c r="P32" s="7"/>
      <c r="Q32" s="10" t="s">
        <v>21</v>
      </c>
      <c r="R32" s="10" t="s">
        <v>18</v>
      </c>
      <c r="S32" s="7"/>
      <c r="T32" s="16"/>
      <c r="U32" s="7"/>
      <c r="V32" s="7"/>
      <c r="W32" s="7"/>
      <c r="X32" s="7"/>
      <c r="Y32" s="8"/>
    </row>
    <row r="33" spans="1:25" x14ac:dyDescent="0.3">
      <c r="A33" s="9"/>
      <c r="B33" s="7"/>
      <c r="C33" s="7"/>
      <c r="D33" s="7"/>
      <c r="E33" s="7"/>
      <c r="F33" s="7"/>
      <c r="G33" s="7"/>
      <c r="H33" s="7"/>
      <c r="I33" s="7"/>
      <c r="J33" s="7"/>
      <c r="O33" s="16"/>
      <c r="P33" s="7"/>
      <c r="Q33" s="11" t="s">
        <v>10</v>
      </c>
      <c r="R33" s="12" t="s">
        <v>11</v>
      </c>
      <c r="S33" s="13" t="s">
        <v>5</v>
      </c>
      <c r="T33" s="7"/>
      <c r="U33" s="7"/>
      <c r="V33" s="7"/>
      <c r="W33" s="7"/>
      <c r="X33" s="7"/>
      <c r="Y33" s="8"/>
    </row>
    <row r="34" spans="1:25" x14ac:dyDescent="0.3">
      <c r="A34" s="9"/>
      <c r="B34" s="19"/>
      <c r="C34" s="19"/>
      <c r="D34" s="19"/>
      <c r="E34" s="7"/>
      <c r="F34" s="7"/>
      <c r="G34" s="7"/>
      <c r="H34" s="7"/>
      <c r="I34" s="7"/>
      <c r="J34" s="7"/>
      <c r="O34" s="7"/>
      <c r="P34" s="7">
        <v>1</v>
      </c>
      <c r="Q34" s="7">
        <v>2.99</v>
      </c>
      <c r="R34" s="7" t="s">
        <v>12</v>
      </c>
      <c r="S34" s="7" t="s">
        <v>6</v>
      </c>
      <c r="T34" s="7"/>
      <c r="U34" s="7"/>
      <c r="V34" s="7"/>
      <c r="W34" s="7"/>
      <c r="X34" s="7"/>
      <c r="Y34" s="8"/>
    </row>
    <row r="35" spans="1:25" x14ac:dyDescent="0.3">
      <c r="A35" s="9"/>
      <c r="B35" s="19"/>
      <c r="C35" s="19"/>
      <c r="D35" s="19"/>
      <c r="E35" s="7"/>
      <c r="F35" s="7"/>
      <c r="G35" s="7"/>
      <c r="H35" s="7"/>
      <c r="I35" s="7"/>
      <c r="J35" s="7"/>
      <c r="O35" s="7"/>
      <c r="P35" s="7">
        <v>2</v>
      </c>
      <c r="Q35" s="7">
        <v>15.7</v>
      </c>
      <c r="R35" s="7" t="s">
        <v>12</v>
      </c>
      <c r="S35" s="7" t="s">
        <v>17</v>
      </c>
      <c r="T35" s="7"/>
      <c r="U35" s="7"/>
      <c r="V35" s="7"/>
      <c r="W35" s="7"/>
      <c r="X35" s="7"/>
      <c r="Y35" s="8"/>
    </row>
    <row r="36" spans="1:25" x14ac:dyDescent="0.3">
      <c r="A36" s="9"/>
      <c r="B36" s="19"/>
      <c r="C36" s="19"/>
      <c r="D36" s="19"/>
      <c r="E36" s="7"/>
      <c r="F36" s="7"/>
      <c r="G36" s="7"/>
      <c r="H36" s="7"/>
      <c r="I36" s="7"/>
      <c r="J36" s="7"/>
      <c r="O36" s="7"/>
      <c r="P36" s="7">
        <v>3</v>
      </c>
      <c r="Q36" s="7">
        <v>23.42</v>
      </c>
      <c r="R36" s="7" t="s">
        <v>13</v>
      </c>
      <c r="S36" s="7" t="s">
        <v>4</v>
      </c>
      <c r="T36" s="7"/>
      <c r="U36" s="7"/>
      <c r="V36" s="7"/>
      <c r="W36" s="7"/>
      <c r="X36" s="7"/>
      <c r="Y36" s="8"/>
    </row>
    <row r="37" spans="1:25" ht="17.25" thickBot="1" x14ac:dyDescent="0.35">
      <c r="A37" s="20"/>
      <c r="B37" s="21"/>
      <c r="C37" s="21"/>
      <c r="D37" s="21"/>
      <c r="E37" s="21"/>
      <c r="F37" s="21"/>
      <c r="G37" s="21"/>
      <c r="H37" s="21"/>
      <c r="I37" s="21"/>
      <c r="J37" s="21"/>
      <c r="K37" s="21"/>
      <c r="L37" s="21"/>
      <c r="M37" s="21"/>
      <c r="N37" s="21"/>
      <c r="O37" s="21"/>
      <c r="P37" s="21"/>
      <c r="Q37" s="22"/>
      <c r="R37" s="23"/>
      <c r="S37" s="21"/>
      <c r="T37" s="21"/>
      <c r="U37" s="21"/>
      <c r="V37" s="21"/>
      <c r="W37" s="21"/>
      <c r="X37" s="21"/>
      <c r="Y37" s="24"/>
    </row>
    <row r="38" spans="1:25" x14ac:dyDescent="0.3">
      <c r="A38" s="26"/>
      <c r="B38" s="4"/>
      <c r="C38" s="4"/>
      <c r="D38" s="4"/>
      <c r="E38" s="4"/>
      <c r="F38" s="4"/>
      <c r="G38" s="4"/>
      <c r="H38" s="4"/>
      <c r="I38" s="4"/>
      <c r="J38" s="4"/>
      <c r="K38" s="4"/>
      <c r="L38" s="4"/>
      <c r="M38" s="4"/>
      <c r="N38" s="4"/>
      <c r="O38" s="4"/>
      <c r="P38" s="4"/>
      <c r="Q38" s="4"/>
      <c r="R38" s="4"/>
      <c r="S38" s="4"/>
      <c r="T38" s="4"/>
      <c r="U38" s="4"/>
      <c r="V38" s="4"/>
      <c r="W38" s="4"/>
      <c r="X38" s="4"/>
      <c r="Y38" s="5"/>
    </row>
    <row r="39" spans="1:25" x14ac:dyDescent="0.3">
      <c r="A39" s="6" t="s">
        <v>0</v>
      </c>
      <c r="B39" s="7"/>
      <c r="C39" s="7"/>
      <c r="D39" s="7"/>
      <c r="E39" s="7"/>
      <c r="F39" s="7"/>
      <c r="G39" s="7"/>
      <c r="H39" s="7"/>
      <c r="I39" s="7"/>
      <c r="J39" s="7"/>
      <c r="K39" s="7"/>
      <c r="L39" s="7"/>
      <c r="M39" s="7"/>
      <c r="N39" s="7"/>
      <c r="O39" s="7"/>
      <c r="P39" s="7"/>
      <c r="Q39" s="7"/>
      <c r="R39" s="7"/>
      <c r="S39" s="7"/>
      <c r="T39" s="7"/>
      <c r="U39" s="7"/>
      <c r="V39" s="7"/>
      <c r="W39" s="7"/>
      <c r="X39" s="7"/>
      <c r="Y39" s="8"/>
    </row>
    <row r="40" spans="1:25" x14ac:dyDescent="0.3">
      <c r="A40" s="6" t="s">
        <v>33</v>
      </c>
      <c r="B40" s="7"/>
      <c r="C40" s="7"/>
      <c r="D40" s="7"/>
      <c r="E40" s="7"/>
      <c r="F40" s="7"/>
      <c r="G40" s="7"/>
      <c r="H40" s="7"/>
      <c r="I40" s="7"/>
      <c r="J40" s="7"/>
      <c r="K40" s="7"/>
      <c r="L40" s="7"/>
      <c r="M40" s="7"/>
      <c r="N40" s="7"/>
      <c r="O40" s="7"/>
      <c r="P40" s="7"/>
      <c r="Q40" s="7"/>
      <c r="R40" s="7"/>
      <c r="S40" s="7"/>
      <c r="T40" s="7"/>
      <c r="U40" s="7"/>
      <c r="V40" s="7"/>
      <c r="W40" s="7"/>
      <c r="X40" s="7"/>
      <c r="Y40" s="8"/>
    </row>
    <row r="41" spans="1:25" x14ac:dyDescent="0.3">
      <c r="A41" s="9"/>
      <c r="B41" s="7"/>
      <c r="C41" s="7"/>
      <c r="D41" s="7"/>
      <c r="E41" s="7"/>
      <c r="F41" s="7"/>
      <c r="G41" s="7"/>
      <c r="H41" s="7"/>
      <c r="I41" s="7"/>
      <c r="J41" s="7"/>
      <c r="K41" s="7"/>
      <c r="L41" s="7"/>
      <c r="M41" s="7"/>
      <c r="N41" s="7"/>
      <c r="O41" s="7"/>
      <c r="P41" s="7"/>
      <c r="Q41" s="7"/>
      <c r="R41" s="7"/>
      <c r="S41" s="7"/>
      <c r="T41" s="7"/>
      <c r="U41" s="7"/>
      <c r="V41" s="7"/>
      <c r="W41" s="7"/>
      <c r="X41" s="7"/>
      <c r="Y41" s="8"/>
    </row>
    <row r="42" spans="1:25" x14ac:dyDescent="0.3">
      <c r="A42" s="9"/>
      <c r="B42" s="7" t="s">
        <v>28</v>
      </c>
      <c r="C42" s="7" t="s">
        <v>14</v>
      </c>
      <c r="D42" s="7"/>
      <c r="E42" s="7"/>
      <c r="F42" s="7"/>
      <c r="G42" s="7" t="s">
        <v>29</v>
      </c>
      <c r="H42" s="7" t="s">
        <v>14</v>
      </c>
      <c r="I42" s="7"/>
      <c r="J42" s="7"/>
      <c r="K42" s="7"/>
      <c r="L42" s="7" t="s">
        <v>30</v>
      </c>
      <c r="M42" s="7" t="s">
        <v>14</v>
      </c>
      <c r="N42" s="7"/>
      <c r="O42" s="7"/>
      <c r="P42" s="7"/>
      <c r="Q42" s="7" t="s">
        <v>31</v>
      </c>
      <c r="R42" s="7" t="s">
        <v>19</v>
      </c>
      <c r="S42" s="7"/>
      <c r="T42" s="7"/>
      <c r="U42" s="7"/>
      <c r="V42" s="7" t="s">
        <v>32</v>
      </c>
      <c r="W42" s="7"/>
      <c r="X42" s="7"/>
      <c r="Y42" s="8"/>
    </row>
    <row r="43" spans="1:25" x14ac:dyDescent="0.3">
      <c r="A43" s="9"/>
      <c r="B43" s="10" t="s">
        <v>34</v>
      </c>
      <c r="C43" s="10" t="s">
        <v>37</v>
      </c>
      <c r="D43" s="7" t="s">
        <v>6</v>
      </c>
      <c r="E43" s="7"/>
      <c r="F43" s="7"/>
      <c r="G43" s="10" t="s">
        <v>25</v>
      </c>
      <c r="H43" s="10" t="s">
        <v>16</v>
      </c>
      <c r="I43" s="7"/>
      <c r="J43" s="7"/>
      <c r="K43" s="7"/>
      <c r="L43" s="10" t="s">
        <v>35</v>
      </c>
      <c r="M43" s="10" t="s">
        <v>16</v>
      </c>
      <c r="N43" s="7"/>
      <c r="O43" s="7"/>
      <c r="P43" s="7"/>
      <c r="Q43" s="10" t="s">
        <v>36</v>
      </c>
      <c r="R43" s="10" t="s">
        <v>16</v>
      </c>
      <c r="S43" s="7"/>
      <c r="T43" s="7"/>
      <c r="U43" s="7"/>
      <c r="V43" s="10"/>
      <c r="W43" s="10"/>
      <c r="X43" s="7"/>
      <c r="Y43" s="8"/>
    </row>
    <row r="44" spans="1:25" x14ac:dyDescent="0.3">
      <c r="A44" s="9"/>
      <c r="B44" s="11" t="s">
        <v>10</v>
      </c>
      <c r="C44" s="12" t="s">
        <v>11</v>
      </c>
      <c r="D44" s="13" t="s">
        <v>5</v>
      </c>
      <c r="E44" s="7"/>
      <c r="F44" s="7"/>
      <c r="G44" s="11" t="s">
        <v>10</v>
      </c>
      <c r="H44" s="12" t="s">
        <v>11</v>
      </c>
      <c r="I44" s="13" t="s">
        <v>5</v>
      </c>
      <c r="J44" s="7"/>
      <c r="K44" s="7"/>
      <c r="L44" s="11" t="s">
        <v>10</v>
      </c>
      <c r="M44" s="12" t="s">
        <v>11</v>
      </c>
      <c r="N44" s="13" t="s">
        <v>5</v>
      </c>
      <c r="O44" s="7"/>
      <c r="P44" s="7"/>
      <c r="Q44" s="11" t="s">
        <v>10</v>
      </c>
      <c r="R44" s="12" t="s">
        <v>11</v>
      </c>
      <c r="S44" s="13" t="s">
        <v>5</v>
      </c>
      <c r="T44" s="7"/>
      <c r="U44" s="7"/>
      <c r="V44" s="11" t="s">
        <v>10</v>
      </c>
      <c r="W44" s="12" t="s">
        <v>11</v>
      </c>
      <c r="X44" s="13" t="s">
        <v>5</v>
      </c>
      <c r="Y44" s="8"/>
    </row>
    <row r="45" spans="1:25" x14ac:dyDescent="0.3">
      <c r="A45" s="9">
        <v>1</v>
      </c>
      <c r="B45" s="7">
        <v>22.89</v>
      </c>
      <c r="C45" s="7" t="s">
        <v>12</v>
      </c>
      <c r="D45" s="7" t="s">
        <v>6</v>
      </c>
      <c r="E45" s="7"/>
      <c r="F45" s="7">
        <v>1</v>
      </c>
      <c r="G45" s="7">
        <v>23.88</v>
      </c>
      <c r="H45" s="7" t="s">
        <v>13</v>
      </c>
      <c r="I45" s="7" t="s">
        <v>4</v>
      </c>
      <c r="J45" s="7"/>
      <c r="K45" s="7">
        <v>1</v>
      </c>
      <c r="L45" s="7">
        <v>16.95</v>
      </c>
      <c r="M45" s="7" t="s">
        <v>13</v>
      </c>
      <c r="N45" s="7" t="s">
        <v>4</v>
      </c>
      <c r="O45" s="7"/>
      <c r="P45" s="7">
        <v>1</v>
      </c>
      <c r="Q45" s="7">
        <v>17.62</v>
      </c>
      <c r="R45" s="7" t="s">
        <v>12</v>
      </c>
      <c r="S45" s="7" t="s">
        <v>6</v>
      </c>
      <c r="T45" s="7"/>
      <c r="U45" s="7">
        <v>1</v>
      </c>
      <c r="V45" s="7"/>
      <c r="W45" s="7"/>
      <c r="X45" s="7"/>
      <c r="Y45" s="8"/>
    </row>
    <row r="46" spans="1:25" x14ac:dyDescent="0.3">
      <c r="A46" s="9">
        <v>2</v>
      </c>
      <c r="B46" s="7">
        <v>13.88</v>
      </c>
      <c r="C46" s="7" t="s">
        <v>12</v>
      </c>
      <c r="D46" s="7" t="s">
        <v>6</v>
      </c>
      <c r="E46" s="7"/>
      <c r="F46" s="7">
        <v>2</v>
      </c>
      <c r="G46" s="7">
        <v>13.65</v>
      </c>
      <c r="H46" s="7" t="s">
        <v>12</v>
      </c>
      <c r="I46" s="7" t="s">
        <v>6</v>
      </c>
      <c r="J46" s="7"/>
      <c r="K46" s="7">
        <v>2</v>
      </c>
      <c r="L46" s="7">
        <v>18.809999999999999</v>
      </c>
      <c r="M46" s="7" t="s">
        <v>12</v>
      </c>
      <c r="N46" s="7" t="s">
        <v>6</v>
      </c>
      <c r="O46" s="7"/>
      <c r="P46" s="7">
        <v>2</v>
      </c>
      <c r="Q46" s="7">
        <v>19.260000000000002</v>
      </c>
      <c r="R46" s="7" t="s">
        <v>13</v>
      </c>
      <c r="S46" s="7" t="s">
        <v>4</v>
      </c>
      <c r="T46" s="7"/>
      <c r="U46" s="7">
        <v>2</v>
      </c>
      <c r="V46" s="7"/>
      <c r="W46" s="7"/>
      <c r="X46" s="7"/>
      <c r="Y46" s="8"/>
    </row>
    <row r="47" spans="1:25" x14ac:dyDescent="0.3">
      <c r="A47" s="9">
        <v>3</v>
      </c>
      <c r="B47" s="7">
        <v>10.33</v>
      </c>
      <c r="C47" s="7" t="s">
        <v>12</v>
      </c>
      <c r="D47" s="7" t="s">
        <v>17</v>
      </c>
      <c r="E47" s="7"/>
      <c r="F47" s="7">
        <v>3</v>
      </c>
      <c r="G47" s="7">
        <v>6.73</v>
      </c>
      <c r="H47" s="7" t="s">
        <v>13</v>
      </c>
      <c r="I47" s="7" t="s">
        <v>4</v>
      </c>
      <c r="J47" s="7"/>
      <c r="K47" s="7">
        <v>3</v>
      </c>
      <c r="L47" s="7">
        <v>10.91</v>
      </c>
      <c r="M47" s="7" t="s">
        <v>13</v>
      </c>
      <c r="N47" s="7" t="s">
        <v>4</v>
      </c>
      <c r="O47" s="7"/>
      <c r="P47" s="7">
        <v>3</v>
      </c>
      <c r="Q47" s="7">
        <v>28.47</v>
      </c>
      <c r="R47" s="7" t="s">
        <v>12</v>
      </c>
      <c r="S47" s="7" t="s">
        <v>6</v>
      </c>
      <c r="T47" s="7"/>
      <c r="U47" s="7">
        <v>3</v>
      </c>
      <c r="V47" s="7"/>
      <c r="W47" s="7"/>
      <c r="X47" s="7"/>
      <c r="Y47" s="8"/>
    </row>
    <row r="48" spans="1:25" x14ac:dyDescent="0.3">
      <c r="A48" s="9">
        <v>4</v>
      </c>
      <c r="B48" s="7">
        <v>2.72</v>
      </c>
      <c r="C48" s="7" t="s">
        <v>13</v>
      </c>
      <c r="D48" s="7" t="s">
        <v>4</v>
      </c>
      <c r="E48" s="7"/>
      <c r="F48" s="7"/>
      <c r="G48" s="7"/>
      <c r="H48" s="7"/>
      <c r="I48" s="7"/>
      <c r="J48" s="7"/>
      <c r="K48" s="7">
        <v>4</v>
      </c>
      <c r="L48" s="7">
        <v>7.95</v>
      </c>
      <c r="M48" s="7" t="s">
        <v>13</v>
      </c>
      <c r="N48" s="7" t="s">
        <v>6</v>
      </c>
      <c r="O48" s="7"/>
      <c r="P48" s="7">
        <v>4</v>
      </c>
      <c r="Q48" s="7">
        <v>11.83</v>
      </c>
      <c r="R48" s="7" t="s">
        <v>13</v>
      </c>
      <c r="S48" s="7" t="s">
        <v>4</v>
      </c>
      <c r="T48" s="7"/>
      <c r="U48" s="7">
        <v>4</v>
      </c>
      <c r="V48" s="7"/>
      <c r="W48" s="7"/>
      <c r="X48" s="7"/>
      <c r="Y48" s="8"/>
    </row>
    <row r="49" spans="1:25" x14ac:dyDescent="0.3">
      <c r="A49" s="9">
        <v>5</v>
      </c>
      <c r="B49" s="7">
        <v>6.12</v>
      </c>
      <c r="C49" s="7" t="s">
        <v>12</v>
      </c>
      <c r="D49" s="7" t="s">
        <v>4</v>
      </c>
      <c r="E49" s="7"/>
      <c r="F49" s="7"/>
      <c r="G49" s="10" t="s">
        <v>25</v>
      </c>
      <c r="H49" s="10" t="s">
        <v>18</v>
      </c>
      <c r="I49" s="7"/>
      <c r="J49" s="7"/>
      <c r="K49" s="7">
        <v>5</v>
      </c>
      <c r="L49" s="7">
        <v>11.65</v>
      </c>
      <c r="M49" s="7" t="s">
        <v>13</v>
      </c>
      <c r="N49" s="7" t="s">
        <v>4</v>
      </c>
      <c r="O49" s="7"/>
      <c r="P49" s="7">
        <v>5</v>
      </c>
      <c r="Q49" s="7">
        <v>48.81</v>
      </c>
      <c r="R49" s="7" t="s">
        <v>12</v>
      </c>
      <c r="S49" s="7" t="s">
        <v>17</v>
      </c>
      <c r="T49" s="7"/>
      <c r="U49" s="7">
        <v>5</v>
      </c>
      <c r="V49" s="7"/>
      <c r="W49" s="7"/>
      <c r="X49" s="7"/>
      <c r="Y49" s="8"/>
    </row>
    <row r="50" spans="1:25" x14ac:dyDescent="0.3">
      <c r="A50" s="9">
        <v>6</v>
      </c>
      <c r="B50" s="7">
        <v>23.41</v>
      </c>
      <c r="C50" s="7" t="s">
        <v>12</v>
      </c>
      <c r="D50" s="7" t="s">
        <v>4</v>
      </c>
      <c r="E50" s="7"/>
      <c r="F50" s="7"/>
      <c r="G50" s="11" t="s">
        <v>10</v>
      </c>
      <c r="H50" s="12" t="s">
        <v>11</v>
      </c>
      <c r="I50" s="13" t="s">
        <v>5</v>
      </c>
      <c r="J50" s="7"/>
      <c r="K50" s="7">
        <v>6</v>
      </c>
      <c r="L50" s="7">
        <v>4.8099999999999996</v>
      </c>
      <c r="M50" s="7" t="s">
        <v>13</v>
      </c>
      <c r="N50" s="7" t="s">
        <v>4</v>
      </c>
      <c r="O50" s="7"/>
      <c r="P50" s="7">
        <v>6</v>
      </c>
      <c r="Q50" s="7">
        <v>3.17</v>
      </c>
      <c r="R50" s="7" t="s">
        <v>12</v>
      </c>
      <c r="S50" s="7" t="s">
        <v>4</v>
      </c>
      <c r="T50" s="7"/>
      <c r="U50" s="7">
        <v>6</v>
      </c>
      <c r="V50" s="7"/>
      <c r="W50" s="7"/>
      <c r="X50" s="7"/>
      <c r="Y50" s="8"/>
    </row>
    <row r="51" spans="1:25" x14ac:dyDescent="0.3">
      <c r="A51" s="9">
        <v>7</v>
      </c>
      <c r="B51" s="7">
        <v>8.59</v>
      </c>
      <c r="C51" s="7" t="s">
        <v>12</v>
      </c>
      <c r="D51" s="7" t="s">
        <v>6</v>
      </c>
      <c r="E51" s="7"/>
      <c r="F51" s="7">
        <v>1</v>
      </c>
      <c r="G51" s="7">
        <v>29.55</v>
      </c>
      <c r="H51" s="7" t="s">
        <v>12</v>
      </c>
      <c r="I51" s="7" t="s">
        <v>6</v>
      </c>
      <c r="J51" s="7"/>
      <c r="K51" s="7"/>
      <c r="L51" s="7"/>
      <c r="M51" s="7"/>
      <c r="N51" s="7"/>
      <c r="O51" s="7"/>
      <c r="P51" s="7">
        <v>7</v>
      </c>
      <c r="Q51" s="7">
        <v>17.91</v>
      </c>
      <c r="R51" s="7" t="s">
        <v>12</v>
      </c>
      <c r="S51" s="7" t="s">
        <v>6</v>
      </c>
      <c r="T51" s="7"/>
      <c r="U51" s="7"/>
      <c r="V51" s="7"/>
      <c r="W51" s="14"/>
      <c r="X51" s="14"/>
      <c r="Y51" s="8"/>
    </row>
    <row r="52" spans="1:25" x14ac:dyDescent="0.3">
      <c r="A52" s="9">
        <v>8</v>
      </c>
      <c r="B52" s="7">
        <v>6.14</v>
      </c>
      <c r="C52" s="7" t="s">
        <v>12</v>
      </c>
      <c r="D52" s="7" t="s">
        <v>6</v>
      </c>
      <c r="E52" s="16"/>
      <c r="F52" s="7">
        <v>2</v>
      </c>
      <c r="G52" s="7">
        <v>7.1</v>
      </c>
      <c r="H52" s="7" t="s">
        <v>13</v>
      </c>
      <c r="I52" s="7" t="s">
        <v>6</v>
      </c>
      <c r="J52" s="7"/>
      <c r="K52" s="7"/>
      <c r="L52" s="10" t="s">
        <v>35</v>
      </c>
      <c r="M52" s="10" t="s">
        <v>18</v>
      </c>
      <c r="N52" s="7"/>
      <c r="O52" s="7"/>
      <c r="P52" s="7">
        <v>8</v>
      </c>
      <c r="Q52" s="7">
        <v>25.35</v>
      </c>
      <c r="R52" s="7" t="s">
        <v>12</v>
      </c>
      <c r="S52" s="7" t="s">
        <v>6</v>
      </c>
      <c r="T52" s="7"/>
      <c r="U52" s="7"/>
      <c r="V52" s="10"/>
      <c r="W52" s="10"/>
      <c r="X52" s="7"/>
      <c r="Y52" s="17"/>
    </row>
    <row r="53" spans="1:25" x14ac:dyDescent="0.3">
      <c r="A53" s="9"/>
      <c r="B53" s="18"/>
      <c r="C53" s="16"/>
      <c r="D53" s="18"/>
      <c r="E53" s="16"/>
      <c r="F53" s="7">
        <v>3</v>
      </c>
      <c r="G53" s="7">
        <v>17.399999999999999</v>
      </c>
      <c r="H53" s="7" t="s">
        <v>12</v>
      </c>
      <c r="I53" s="7" t="s">
        <v>4</v>
      </c>
      <c r="J53" s="7"/>
      <c r="K53" s="7"/>
      <c r="L53" s="11" t="s">
        <v>10</v>
      </c>
      <c r="M53" s="12" t="s">
        <v>11</v>
      </c>
      <c r="N53" s="13" t="s">
        <v>5</v>
      </c>
      <c r="O53" s="16"/>
      <c r="P53" s="7"/>
      <c r="Q53" s="7"/>
      <c r="R53" s="14"/>
      <c r="S53" s="14"/>
      <c r="T53" s="7"/>
      <c r="U53" s="7"/>
      <c r="V53" s="11" t="s">
        <v>10</v>
      </c>
      <c r="W53" s="12" t="s">
        <v>11</v>
      </c>
      <c r="X53" s="13" t="s">
        <v>5</v>
      </c>
      <c r="Y53" s="17"/>
    </row>
    <row r="54" spans="1:25" x14ac:dyDescent="0.3">
      <c r="A54" s="9"/>
      <c r="B54" s="10" t="s">
        <v>34</v>
      </c>
      <c r="C54" s="10" t="s">
        <v>38</v>
      </c>
      <c r="D54" s="7" t="s">
        <v>4</v>
      </c>
      <c r="E54" s="7"/>
      <c r="F54" s="7">
        <v>4</v>
      </c>
      <c r="G54" s="7">
        <v>30.63</v>
      </c>
      <c r="H54" s="14" t="s">
        <v>12</v>
      </c>
      <c r="I54" s="14" t="s">
        <v>6</v>
      </c>
      <c r="J54" s="7"/>
      <c r="K54" s="7">
        <v>1</v>
      </c>
      <c r="L54" s="7">
        <v>16.41</v>
      </c>
      <c r="M54" s="7" t="s">
        <v>12</v>
      </c>
      <c r="N54" s="7" t="s">
        <v>6</v>
      </c>
      <c r="O54" s="16"/>
      <c r="P54" s="7"/>
      <c r="Q54" s="10" t="s">
        <v>36</v>
      </c>
      <c r="R54" s="10" t="s">
        <v>18</v>
      </c>
      <c r="S54" s="7"/>
      <c r="T54" s="16"/>
      <c r="U54" s="7">
        <v>1</v>
      </c>
      <c r="V54" s="7"/>
      <c r="W54" s="7"/>
      <c r="X54" s="7"/>
      <c r="Y54" s="8"/>
    </row>
    <row r="55" spans="1:25" x14ac:dyDescent="0.3">
      <c r="A55" s="9"/>
      <c r="B55" s="11" t="s">
        <v>10</v>
      </c>
      <c r="C55" s="12" t="s">
        <v>11</v>
      </c>
      <c r="D55" s="13" t="s">
        <v>5</v>
      </c>
      <c r="E55" s="7"/>
      <c r="F55" s="7"/>
      <c r="G55" s="15"/>
      <c r="H55" s="16"/>
      <c r="I55" s="15"/>
      <c r="J55" s="16"/>
      <c r="K55" s="7">
        <v>2</v>
      </c>
      <c r="L55" s="7">
        <v>34.56</v>
      </c>
      <c r="M55" s="7" t="s">
        <v>12</v>
      </c>
      <c r="N55" s="7" t="s">
        <v>6</v>
      </c>
      <c r="O55" s="7"/>
      <c r="P55" s="7"/>
      <c r="Q55" s="11" t="s">
        <v>10</v>
      </c>
      <c r="R55" s="12" t="s">
        <v>11</v>
      </c>
      <c r="S55" s="13" t="s">
        <v>5</v>
      </c>
      <c r="T55" s="16"/>
      <c r="U55" s="7">
        <v>2</v>
      </c>
      <c r="V55" s="7"/>
      <c r="W55" s="7"/>
      <c r="X55" s="7"/>
      <c r="Y55" s="8"/>
    </row>
    <row r="56" spans="1:25" x14ac:dyDescent="0.3">
      <c r="A56" s="9">
        <v>1</v>
      </c>
      <c r="B56" s="7">
        <v>23.59</v>
      </c>
      <c r="C56" s="7" t="s">
        <v>12</v>
      </c>
      <c r="D56" s="7" t="s">
        <v>6</v>
      </c>
      <c r="E56" s="7"/>
      <c r="F56" s="7"/>
      <c r="G56" s="10" t="s">
        <v>25</v>
      </c>
      <c r="H56" s="10" t="s">
        <v>18</v>
      </c>
      <c r="I56" s="7"/>
      <c r="J56" s="16"/>
      <c r="K56" s="7">
        <v>3</v>
      </c>
      <c r="L56" s="7">
        <v>5.25</v>
      </c>
      <c r="M56" s="7" t="s">
        <v>13</v>
      </c>
      <c r="N56" s="7" t="s">
        <v>4</v>
      </c>
      <c r="O56" s="7"/>
      <c r="P56" s="7">
        <v>1</v>
      </c>
      <c r="Q56" s="7">
        <v>46.1</v>
      </c>
      <c r="R56" s="7" t="s">
        <v>12</v>
      </c>
      <c r="S56" s="7" t="s">
        <v>6</v>
      </c>
      <c r="T56" s="7"/>
      <c r="U56" s="7">
        <v>3</v>
      </c>
      <c r="V56" s="7"/>
      <c r="W56" s="7"/>
      <c r="X56" s="7"/>
      <c r="Y56" s="8"/>
    </row>
    <row r="57" spans="1:25" x14ac:dyDescent="0.3">
      <c r="A57" s="9">
        <v>2</v>
      </c>
      <c r="B57" s="7">
        <v>18.809999999999999</v>
      </c>
      <c r="C57" s="7" t="s">
        <v>13</v>
      </c>
      <c r="D57" s="7" t="s">
        <v>4</v>
      </c>
      <c r="E57" s="7"/>
      <c r="F57" s="7"/>
      <c r="G57" s="11" t="s">
        <v>10</v>
      </c>
      <c r="H57" s="12" t="s">
        <v>11</v>
      </c>
      <c r="I57" s="13" t="s">
        <v>5</v>
      </c>
      <c r="J57" s="7"/>
      <c r="K57" s="7">
        <v>4</v>
      </c>
      <c r="L57" s="7">
        <v>25.89</v>
      </c>
      <c r="M57" s="7" t="s">
        <v>12</v>
      </c>
      <c r="N57" s="7" t="s">
        <v>17</v>
      </c>
      <c r="O57" s="7"/>
      <c r="P57" s="7">
        <v>2</v>
      </c>
      <c r="Q57" s="7">
        <v>20.8</v>
      </c>
      <c r="R57" s="7" t="s">
        <v>12</v>
      </c>
      <c r="S57" s="7" t="s">
        <v>6</v>
      </c>
      <c r="T57" s="7"/>
      <c r="U57" s="7">
        <v>4</v>
      </c>
      <c r="V57" s="7"/>
      <c r="W57" s="7"/>
      <c r="X57" s="7"/>
      <c r="Y57" s="8"/>
    </row>
    <row r="58" spans="1:25" x14ac:dyDescent="0.3">
      <c r="A58" s="9">
        <v>3</v>
      </c>
      <c r="B58" s="7">
        <v>19.100000000000001</v>
      </c>
      <c r="C58" s="7" t="s">
        <v>12</v>
      </c>
      <c r="D58" s="7" t="s">
        <v>6</v>
      </c>
      <c r="E58" s="7"/>
      <c r="F58" s="7">
        <v>1</v>
      </c>
      <c r="G58" s="7">
        <v>49.34</v>
      </c>
      <c r="H58" s="7" t="s">
        <v>12</v>
      </c>
      <c r="I58" s="7" t="s">
        <v>4</v>
      </c>
      <c r="J58" s="7"/>
      <c r="K58" s="7">
        <v>5</v>
      </c>
      <c r="L58" s="7">
        <v>26.66</v>
      </c>
      <c r="M58" s="7" t="s">
        <v>13</v>
      </c>
      <c r="N58" s="7" t="s">
        <v>4</v>
      </c>
      <c r="O58" s="7"/>
      <c r="P58" s="7">
        <v>3</v>
      </c>
      <c r="Q58" s="7">
        <v>7.05</v>
      </c>
      <c r="R58" s="7" t="s">
        <v>13</v>
      </c>
      <c r="S58" s="7" t="s">
        <v>4</v>
      </c>
      <c r="T58" s="7"/>
      <c r="U58" s="7">
        <v>5</v>
      </c>
      <c r="V58" s="7"/>
      <c r="W58" s="7"/>
      <c r="X58" s="7"/>
      <c r="Y58" s="8"/>
    </row>
    <row r="59" spans="1:25" x14ac:dyDescent="0.3">
      <c r="A59" s="9">
        <v>4</v>
      </c>
      <c r="B59" s="7">
        <v>11.38</v>
      </c>
      <c r="C59" s="7" t="s">
        <v>13</v>
      </c>
      <c r="D59" s="7" t="s">
        <v>4</v>
      </c>
      <c r="E59" s="7"/>
      <c r="F59" s="7">
        <v>2</v>
      </c>
      <c r="G59" s="7">
        <v>11.84</v>
      </c>
      <c r="H59" s="7" t="s">
        <v>12</v>
      </c>
      <c r="I59" s="7" t="s">
        <v>6</v>
      </c>
      <c r="J59" s="7"/>
      <c r="K59" s="7">
        <v>6</v>
      </c>
      <c r="L59" s="7">
        <v>12.22</v>
      </c>
      <c r="M59" s="7" t="s">
        <v>13</v>
      </c>
      <c r="N59" s="7" t="s">
        <v>17</v>
      </c>
      <c r="O59" s="7"/>
      <c r="P59" s="7">
        <v>4</v>
      </c>
      <c r="Q59" s="7">
        <v>22.65</v>
      </c>
      <c r="R59" s="7" t="s">
        <v>13</v>
      </c>
      <c r="S59" s="7" t="s">
        <v>4</v>
      </c>
      <c r="T59" s="7"/>
      <c r="U59" s="7">
        <v>6</v>
      </c>
      <c r="V59" s="7"/>
      <c r="W59" s="7"/>
      <c r="X59" s="7"/>
      <c r="Y59" s="8"/>
    </row>
    <row r="60" spans="1:25" x14ac:dyDescent="0.3">
      <c r="A60" s="9">
        <v>5</v>
      </c>
      <c r="B60" s="7">
        <v>28.91</v>
      </c>
      <c r="C60" s="7" t="s">
        <v>13</v>
      </c>
      <c r="D60" s="7" t="s">
        <v>4</v>
      </c>
      <c r="E60" s="7"/>
      <c r="F60" s="7">
        <v>3</v>
      </c>
      <c r="G60" s="7">
        <v>7.94</v>
      </c>
      <c r="H60" s="7" t="s">
        <v>13</v>
      </c>
      <c r="I60" s="7" t="s">
        <v>4</v>
      </c>
      <c r="J60" s="7"/>
      <c r="K60" s="7"/>
      <c r="L60" s="7"/>
      <c r="M60" s="7"/>
      <c r="N60" s="7"/>
      <c r="O60" s="7"/>
      <c r="P60" s="7">
        <v>5</v>
      </c>
      <c r="Q60" s="7">
        <v>13.31</v>
      </c>
      <c r="R60" s="7" t="s">
        <v>13</v>
      </c>
      <c r="S60" s="7" t="s">
        <v>17</v>
      </c>
      <c r="T60" s="7"/>
      <c r="Y60" s="8"/>
    </row>
    <row r="61" spans="1:25" x14ac:dyDescent="0.3">
      <c r="A61" s="9"/>
      <c r="B61" s="7"/>
      <c r="C61" s="7"/>
      <c r="D61" s="7"/>
      <c r="E61" s="7"/>
      <c r="F61" s="7"/>
      <c r="G61" s="7"/>
      <c r="H61" s="7"/>
      <c r="I61" s="7"/>
      <c r="J61" s="7"/>
      <c r="K61" s="7"/>
      <c r="L61" s="7"/>
      <c r="M61" s="7"/>
      <c r="N61" s="7"/>
      <c r="O61" s="7"/>
      <c r="P61" s="7">
        <v>6</v>
      </c>
      <c r="Q61" s="7">
        <v>2.72</v>
      </c>
      <c r="R61" s="7" t="s">
        <v>12</v>
      </c>
      <c r="S61" s="7" t="s">
        <v>6</v>
      </c>
      <c r="T61" s="7"/>
      <c r="Y61" s="8"/>
    </row>
    <row r="62" spans="1:25" x14ac:dyDescent="0.3">
      <c r="A62" s="9"/>
      <c r="B62" s="10" t="s">
        <v>34</v>
      </c>
      <c r="C62" s="10" t="s">
        <v>39</v>
      </c>
      <c r="D62" s="7" t="s">
        <v>4</v>
      </c>
      <c r="E62" s="7"/>
      <c r="F62" s="7"/>
      <c r="G62" s="10" t="s">
        <v>25</v>
      </c>
      <c r="H62" s="10" t="s">
        <v>16</v>
      </c>
      <c r="I62" s="7"/>
      <c r="J62" s="7"/>
      <c r="K62" s="7"/>
      <c r="L62" s="7"/>
      <c r="M62" s="7"/>
      <c r="N62" s="7"/>
      <c r="O62" s="7"/>
      <c r="P62" s="7">
        <v>7</v>
      </c>
      <c r="Q62" s="7">
        <v>21.5</v>
      </c>
      <c r="R62" s="7" t="s">
        <v>12</v>
      </c>
      <c r="S62" s="7" t="s">
        <v>6</v>
      </c>
      <c r="T62" s="7"/>
      <c r="Y62" s="8"/>
    </row>
    <row r="63" spans="1:25" x14ac:dyDescent="0.3">
      <c r="A63" s="9"/>
      <c r="B63" s="11" t="s">
        <v>10</v>
      </c>
      <c r="C63" s="12" t="s">
        <v>11</v>
      </c>
      <c r="D63" s="13" t="s">
        <v>5</v>
      </c>
      <c r="E63" s="16"/>
      <c r="F63" s="7"/>
      <c r="G63" s="11" t="s">
        <v>10</v>
      </c>
      <c r="H63" s="12" t="s">
        <v>11</v>
      </c>
      <c r="I63" s="13" t="s">
        <v>5</v>
      </c>
      <c r="J63" s="7"/>
      <c r="K63" s="7"/>
      <c r="L63" s="7"/>
      <c r="M63" s="7"/>
      <c r="N63" s="7"/>
      <c r="O63" s="7"/>
      <c r="P63" s="7">
        <v>8</v>
      </c>
      <c r="Q63" s="7">
        <v>20.82</v>
      </c>
      <c r="R63" s="7" t="s">
        <v>12</v>
      </c>
      <c r="S63" s="7" t="s">
        <v>6</v>
      </c>
      <c r="T63" s="7"/>
      <c r="Y63" s="8"/>
    </row>
    <row r="64" spans="1:25" x14ac:dyDescent="0.3">
      <c r="A64" s="9">
        <v>1</v>
      </c>
      <c r="B64" s="7">
        <v>13.4</v>
      </c>
      <c r="C64" s="7" t="s">
        <v>13</v>
      </c>
      <c r="D64" s="7" t="s">
        <v>4</v>
      </c>
      <c r="E64" s="16"/>
      <c r="F64" s="7">
        <v>1</v>
      </c>
      <c r="G64" s="7">
        <v>14.38</v>
      </c>
      <c r="H64" s="7" t="s">
        <v>13</v>
      </c>
      <c r="I64" s="7" t="s">
        <v>4</v>
      </c>
      <c r="J64" s="7"/>
      <c r="K64" s="7"/>
      <c r="L64" s="7"/>
      <c r="M64" s="7"/>
      <c r="N64" s="7"/>
      <c r="O64" s="7"/>
      <c r="P64" s="7">
        <v>9</v>
      </c>
      <c r="Q64" s="7">
        <v>28.24</v>
      </c>
      <c r="R64" s="7" t="s">
        <v>12</v>
      </c>
      <c r="S64" s="7" t="s">
        <v>6</v>
      </c>
      <c r="T64" s="7"/>
      <c r="U64" s="7"/>
      <c r="V64" s="7"/>
      <c r="W64" s="14"/>
      <c r="X64" s="14"/>
      <c r="Y64" s="8"/>
    </row>
    <row r="65" spans="1:25" x14ac:dyDescent="0.3">
      <c r="A65" s="9">
        <v>2</v>
      </c>
      <c r="B65" s="7">
        <v>36.299999999999997</v>
      </c>
      <c r="C65" s="7" t="s">
        <v>12</v>
      </c>
      <c r="D65" s="7" t="s">
        <v>6</v>
      </c>
      <c r="E65" s="7"/>
      <c r="F65" s="7">
        <v>2</v>
      </c>
      <c r="G65" s="7">
        <v>32.479999999999997</v>
      </c>
      <c r="H65" s="7" t="s">
        <v>13</v>
      </c>
      <c r="I65" s="7" t="s">
        <v>4</v>
      </c>
      <c r="J65" s="16"/>
      <c r="K65" s="7"/>
      <c r="L65" s="7"/>
      <c r="M65" s="7"/>
      <c r="N65" s="7"/>
      <c r="O65" s="7"/>
      <c r="P65" s="7"/>
      <c r="Q65" s="7"/>
      <c r="R65" s="7"/>
      <c r="S65" s="7"/>
      <c r="T65" s="7"/>
      <c r="U65" s="7"/>
      <c r="V65" s="15"/>
      <c r="W65" s="16"/>
      <c r="X65" s="15"/>
      <c r="Y65" s="17"/>
    </row>
    <row r="66" spans="1:25" x14ac:dyDescent="0.3">
      <c r="A66" s="9">
        <v>3</v>
      </c>
      <c r="B66" s="7">
        <v>3.74</v>
      </c>
      <c r="C66" s="7" t="s">
        <v>13</v>
      </c>
      <c r="D66" s="7" t="s">
        <v>17</v>
      </c>
      <c r="E66" s="7"/>
      <c r="F66" s="7"/>
      <c r="G66" s="7"/>
      <c r="H66" s="7"/>
      <c r="I66" s="7"/>
      <c r="J66" s="16"/>
      <c r="K66" s="7"/>
      <c r="L66" s="7"/>
      <c r="M66" s="7"/>
      <c r="N66" s="7"/>
      <c r="O66" s="7"/>
      <c r="P66" s="7"/>
      <c r="Q66" s="7"/>
      <c r="R66" s="7"/>
      <c r="S66" s="7"/>
      <c r="T66" s="7"/>
      <c r="U66" s="7"/>
      <c r="V66" s="18"/>
      <c r="W66" s="16"/>
      <c r="X66" s="18"/>
      <c r="Y66" s="17"/>
    </row>
    <row r="67" spans="1:25" x14ac:dyDescent="0.3">
      <c r="A67" s="9">
        <v>4</v>
      </c>
      <c r="B67" s="7">
        <v>15.09</v>
      </c>
      <c r="C67" s="7" t="s">
        <v>12</v>
      </c>
      <c r="D67" s="7" t="s">
        <v>6</v>
      </c>
      <c r="E67" s="7"/>
      <c r="F67" s="7"/>
      <c r="G67" s="15"/>
      <c r="H67" s="16"/>
      <c r="I67" s="7"/>
      <c r="J67" s="7"/>
      <c r="K67" s="7"/>
      <c r="L67" s="7"/>
      <c r="M67" s="7"/>
      <c r="N67" s="7"/>
      <c r="O67" s="7"/>
      <c r="P67" s="7"/>
      <c r="Q67" s="7"/>
      <c r="R67" s="7"/>
      <c r="S67" s="7"/>
      <c r="T67" s="7"/>
      <c r="U67" s="7"/>
      <c r="V67" s="15"/>
      <c r="W67" s="16"/>
      <c r="X67" s="7"/>
      <c r="Y67" s="8"/>
    </row>
    <row r="68" spans="1:25" x14ac:dyDescent="0.3">
      <c r="A68" s="9">
        <v>5</v>
      </c>
      <c r="B68" s="7">
        <v>23.7</v>
      </c>
      <c r="C68" s="7" t="s">
        <v>12</v>
      </c>
      <c r="D68" s="7" t="s">
        <v>4</v>
      </c>
      <c r="E68" s="7"/>
      <c r="F68" s="7"/>
      <c r="G68" s="7"/>
      <c r="H68" s="7"/>
      <c r="I68" s="7"/>
      <c r="J68" s="7"/>
      <c r="K68" s="7"/>
      <c r="L68" s="7"/>
      <c r="M68" s="7"/>
      <c r="N68" s="7"/>
      <c r="O68" s="7"/>
      <c r="P68" s="7"/>
      <c r="Q68" s="7"/>
      <c r="R68" s="14"/>
      <c r="S68" s="14"/>
      <c r="T68" s="7"/>
      <c r="U68" s="7"/>
      <c r="V68" s="7"/>
      <c r="W68" s="7"/>
      <c r="X68" s="7"/>
      <c r="Y68" s="8"/>
    </row>
    <row r="69" spans="1:25" x14ac:dyDescent="0.3">
      <c r="A69" s="9">
        <v>6</v>
      </c>
      <c r="B69" s="7">
        <v>20.21</v>
      </c>
      <c r="C69" s="7" t="s">
        <v>13</v>
      </c>
      <c r="D69" s="7" t="s">
        <v>17</v>
      </c>
      <c r="E69" s="7"/>
      <c r="F69" s="7"/>
      <c r="G69" s="7"/>
      <c r="H69" s="7"/>
      <c r="I69" s="7"/>
      <c r="J69" s="7"/>
      <c r="K69" s="7"/>
      <c r="L69" s="7"/>
      <c r="M69" s="14"/>
      <c r="N69" s="14"/>
      <c r="O69" s="7"/>
      <c r="P69" s="7"/>
      <c r="Q69" s="15"/>
      <c r="R69" s="16"/>
      <c r="S69" s="15"/>
      <c r="T69" s="16"/>
      <c r="U69" s="7"/>
      <c r="V69" s="7"/>
      <c r="W69" s="7"/>
      <c r="X69" s="7"/>
      <c r="Y69" s="8"/>
    </row>
    <row r="70" spans="1:25" x14ac:dyDescent="0.3">
      <c r="A70" s="9">
        <v>7</v>
      </c>
      <c r="B70" s="7">
        <v>5.2</v>
      </c>
      <c r="C70" s="7" t="s">
        <v>13</v>
      </c>
      <c r="D70" s="7" t="s">
        <v>17</v>
      </c>
      <c r="E70" s="7"/>
      <c r="F70" s="7"/>
      <c r="G70" s="7"/>
      <c r="H70" s="7"/>
      <c r="I70" s="7"/>
      <c r="J70" s="7"/>
      <c r="K70" s="19"/>
      <c r="L70" s="27"/>
      <c r="M70" s="28"/>
      <c r="N70" s="27"/>
      <c r="O70" s="28"/>
      <c r="P70" s="19"/>
      <c r="Q70" s="29"/>
      <c r="R70" s="28"/>
      <c r="S70" s="29"/>
      <c r="T70" s="28"/>
      <c r="U70" s="7"/>
      <c r="V70" s="7"/>
      <c r="W70" s="7"/>
      <c r="X70" s="7"/>
      <c r="Y70" s="8"/>
    </row>
    <row r="71" spans="1:25" ht="17.25" thickBot="1" x14ac:dyDescent="0.35">
      <c r="A71" s="20"/>
      <c r="B71" s="21"/>
      <c r="C71" s="21"/>
      <c r="D71" s="21"/>
      <c r="E71" s="21"/>
      <c r="F71" s="21"/>
      <c r="G71" s="21"/>
      <c r="H71" s="21"/>
      <c r="I71" s="21"/>
      <c r="J71" s="21"/>
      <c r="K71" s="30"/>
      <c r="L71" s="31"/>
      <c r="M71" s="32"/>
      <c r="N71" s="31"/>
      <c r="O71" s="32"/>
      <c r="P71" s="30"/>
      <c r="Q71" s="33"/>
      <c r="R71" s="32"/>
      <c r="S71" s="30"/>
      <c r="T71" s="30"/>
      <c r="U71" s="21"/>
      <c r="V71" s="21"/>
      <c r="W71" s="21"/>
      <c r="X71" s="21"/>
      <c r="Y71" s="24"/>
    </row>
    <row r="72" spans="1:25" x14ac:dyDescent="0.3">
      <c r="A72" s="26"/>
      <c r="B72" s="35"/>
      <c r="C72" s="35"/>
      <c r="D72" s="35"/>
      <c r="E72" s="4"/>
      <c r="F72" s="4"/>
      <c r="G72" s="4"/>
      <c r="H72" s="4"/>
      <c r="I72" s="4"/>
      <c r="J72" s="4"/>
      <c r="K72" s="35"/>
      <c r="L72" s="36"/>
      <c r="M72" s="37"/>
      <c r="N72" s="35"/>
      <c r="O72" s="35"/>
      <c r="P72" s="35"/>
      <c r="Q72" s="35"/>
      <c r="R72" s="35"/>
      <c r="S72" s="35"/>
      <c r="T72" s="35"/>
      <c r="U72" s="4"/>
      <c r="V72" s="4"/>
      <c r="W72" s="4"/>
      <c r="X72" s="4"/>
      <c r="Y72" s="5"/>
    </row>
    <row r="73" spans="1:25" x14ac:dyDescent="0.3">
      <c r="A73" s="6" t="s">
        <v>26</v>
      </c>
      <c r="B73" s="19"/>
      <c r="C73" s="19"/>
      <c r="D73" s="19"/>
      <c r="E73" s="7"/>
      <c r="F73" s="7"/>
      <c r="G73" s="7"/>
      <c r="H73" s="7"/>
      <c r="I73" s="7"/>
      <c r="J73" s="7"/>
      <c r="K73" s="19"/>
      <c r="L73" s="19"/>
      <c r="M73" s="19"/>
      <c r="N73" s="19"/>
      <c r="O73" s="19"/>
      <c r="P73" s="19"/>
      <c r="Q73" s="19"/>
      <c r="R73" s="19"/>
      <c r="S73" s="19"/>
      <c r="T73" s="19"/>
      <c r="U73" s="7"/>
      <c r="V73" s="7"/>
      <c r="W73" s="7"/>
      <c r="X73" s="7"/>
      <c r="Y73" s="8"/>
    </row>
    <row r="74" spans="1:25" x14ac:dyDescent="0.3">
      <c r="A74" s="6" t="s">
        <v>40</v>
      </c>
      <c r="B74" s="19"/>
      <c r="C74" s="19"/>
      <c r="D74" s="19"/>
      <c r="E74" s="7"/>
      <c r="F74" s="7"/>
      <c r="G74" s="7"/>
      <c r="H74" s="7"/>
      <c r="I74" s="7"/>
      <c r="J74" s="7"/>
      <c r="K74" s="19"/>
      <c r="L74" s="19"/>
      <c r="M74" s="19"/>
      <c r="N74" s="19"/>
      <c r="O74" s="19"/>
      <c r="P74" s="19"/>
      <c r="Q74" s="19"/>
      <c r="R74" s="19"/>
      <c r="S74" s="19"/>
      <c r="T74" s="19"/>
      <c r="U74" s="7"/>
      <c r="V74" s="7"/>
      <c r="W74" s="7"/>
      <c r="X74" s="7"/>
      <c r="Y74" s="8"/>
    </row>
    <row r="75" spans="1:25" x14ac:dyDescent="0.3">
      <c r="A75" s="9"/>
      <c r="B75" s="19"/>
      <c r="C75" s="19"/>
      <c r="D75" s="19"/>
      <c r="E75" s="7"/>
      <c r="F75" s="7"/>
      <c r="G75" s="7"/>
      <c r="H75" s="7"/>
      <c r="I75" s="7"/>
      <c r="J75" s="7"/>
      <c r="K75" s="19"/>
      <c r="L75" s="19"/>
      <c r="M75" s="19"/>
      <c r="N75" s="19"/>
      <c r="O75" s="19"/>
      <c r="P75" s="19"/>
      <c r="Q75" s="19"/>
      <c r="R75" s="19"/>
      <c r="S75" s="19"/>
      <c r="T75" s="19"/>
      <c r="U75" s="7"/>
      <c r="V75" s="7"/>
      <c r="W75" s="7"/>
      <c r="X75" s="7"/>
      <c r="Y75" s="8"/>
    </row>
    <row r="76" spans="1:25" x14ac:dyDescent="0.3">
      <c r="A76" s="9"/>
      <c r="B76" s="7" t="s">
        <v>28</v>
      </c>
      <c r="C76" s="7" t="s">
        <v>19</v>
      </c>
      <c r="D76" s="7"/>
      <c r="E76" s="7"/>
      <c r="F76" s="7"/>
      <c r="G76" s="7" t="s">
        <v>29</v>
      </c>
      <c r="H76" s="7" t="s">
        <v>19</v>
      </c>
      <c r="I76" s="7"/>
      <c r="J76" s="7"/>
      <c r="K76" s="7"/>
      <c r="L76" s="7" t="s">
        <v>30</v>
      </c>
      <c r="M76" s="7" t="s">
        <v>41</v>
      </c>
      <c r="N76" s="7"/>
      <c r="O76" s="7"/>
      <c r="P76" s="7"/>
      <c r="Q76" s="7" t="s">
        <v>31</v>
      </c>
      <c r="R76" s="7" t="s">
        <v>19</v>
      </c>
      <c r="S76" s="7"/>
      <c r="T76" s="7"/>
      <c r="U76" s="7"/>
      <c r="V76" s="7" t="s">
        <v>32</v>
      </c>
      <c r="W76" s="7"/>
      <c r="X76" s="7"/>
      <c r="Y76" s="8"/>
    </row>
    <row r="77" spans="1:25" x14ac:dyDescent="0.3">
      <c r="A77" s="9"/>
      <c r="B77" s="10" t="s">
        <v>34</v>
      </c>
      <c r="C77" s="10" t="s">
        <v>38</v>
      </c>
      <c r="D77" s="7" t="s">
        <v>4</v>
      </c>
      <c r="E77" s="7"/>
      <c r="F77" s="7"/>
      <c r="G77" s="10" t="s">
        <v>15</v>
      </c>
      <c r="H77" s="10" t="s">
        <v>18</v>
      </c>
      <c r="I77" s="7"/>
      <c r="J77" s="7"/>
      <c r="K77" s="7"/>
      <c r="L77" s="10" t="s">
        <v>35</v>
      </c>
      <c r="M77" s="10" t="s">
        <v>18</v>
      </c>
      <c r="N77" s="7"/>
      <c r="O77" s="7"/>
      <c r="P77" s="7"/>
      <c r="Q77" s="10" t="s">
        <v>21</v>
      </c>
      <c r="R77" s="10" t="s">
        <v>18</v>
      </c>
      <c r="S77" s="7"/>
      <c r="T77" s="7"/>
      <c r="U77" s="7"/>
      <c r="V77" s="10"/>
      <c r="W77" s="10"/>
      <c r="X77" s="7"/>
      <c r="Y77" s="8"/>
    </row>
    <row r="78" spans="1:25" x14ac:dyDescent="0.3">
      <c r="A78" s="9"/>
      <c r="B78" s="11" t="s">
        <v>10</v>
      </c>
      <c r="C78" s="12" t="s">
        <v>11</v>
      </c>
      <c r="D78" s="13" t="s">
        <v>5</v>
      </c>
      <c r="E78" s="7"/>
      <c r="F78" s="7"/>
      <c r="G78" s="11" t="s">
        <v>10</v>
      </c>
      <c r="H78" s="12" t="s">
        <v>11</v>
      </c>
      <c r="I78" s="13" t="s">
        <v>5</v>
      </c>
      <c r="J78" s="7"/>
      <c r="K78" s="7"/>
      <c r="L78" s="11" t="s">
        <v>10</v>
      </c>
      <c r="M78" s="12" t="s">
        <v>11</v>
      </c>
      <c r="N78" s="13" t="s">
        <v>5</v>
      </c>
      <c r="O78" s="7"/>
      <c r="P78" s="7"/>
      <c r="Q78" s="11" t="s">
        <v>10</v>
      </c>
      <c r="R78" s="12" t="s">
        <v>11</v>
      </c>
      <c r="S78" s="13" t="s">
        <v>5</v>
      </c>
      <c r="T78" s="7"/>
      <c r="U78" s="7"/>
      <c r="V78" s="11" t="s">
        <v>10</v>
      </c>
      <c r="W78" s="12" t="s">
        <v>11</v>
      </c>
      <c r="X78" s="13" t="s">
        <v>5</v>
      </c>
      <c r="Y78" s="8"/>
    </row>
    <row r="79" spans="1:25" x14ac:dyDescent="0.3">
      <c r="A79" s="9">
        <v>1</v>
      </c>
      <c r="B79" s="7">
        <v>30.84</v>
      </c>
      <c r="C79" s="7" t="s">
        <v>12</v>
      </c>
      <c r="D79" s="7" t="s">
        <v>6</v>
      </c>
      <c r="E79" s="7"/>
      <c r="F79" s="7">
        <v>1</v>
      </c>
      <c r="G79" s="19">
        <v>18.98</v>
      </c>
      <c r="H79" s="7" t="s">
        <v>13</v>
      </c>
      <c r="I79" s="7" t="s">
        <v>4</v>
      </c>
      <c r="J79" s="7"/>
      <c r="K79" s="7">
        <v>1</v>
      </c>
      <c r="L79" s="7">
        <v>25.7</v>
      </c>
      <c r="M79" s="7" t="s">
        <v>13</v>
      </c>
      <c r="N79" s="7" t="s">
        <v>6</v>
      </c>
      <c r="O79" s="7"/>
      <c r="P79" s="7">
        <v>1</v>
      </c>
      <c r="Q79" s="7">
        <v>9.8800000000000008</v>
      </c>
      <c r="R79" s="7" t="s">
        <v>12</v>
      </c>
      <c r="S79" s="7" t="s">
        <v>6</v>
      </c>
      <c r="T79" s="7"/>
      <c r="U79" s="7">
        <v>1</v>
      </c>
      <c r="V79" s="7"/>
      <c r="W79" s="7"/>
      <c r="X79" s="7"/>
      <c r="Y79" s="8"/>
    </row>
    <row r="80" spans="1:25" x14ac:dyDescent="0.3">
      <c r="A80" s="9">
        <v>2</v>
      </c>
      <c r="B80" s="7">
        <v>28.64</v>
      </c>
      <c r="C80" s="7" t="s">
        <v>13</v>
      </c>
      <c r="D80" s="19" t="s">
        <v>4</v>
      </c>
      <c r="E80" s="7"/>
      <c r="F80" s="7">
        <v>2</v>
      </c>
      <c r="G80" s="7">
        <v>29.74</v>
      </c>
      <c r="H80" s="7" t="s">
        <v>12</v>
      </c>
      <c r="I80" s="7" t="s">
        <v>6</v>
      </c>
      <c r="J80" s="7"/>
      <c r="K80" s="7">
        <v>2</v>
      </c>
      <c r="L80" s="7">
        <v>23.59</v>
      </c>
      <c r="M80" s="7" t="s">
        <v>12</v>
      </c>
      <c r="N80" s="7" t="s">
        <v>6</v>
      </c>
      <c r="O80" s="7"/>
      <c r="P80" s="7">
        <v>2</v>
      </c>
      <c r="Q80" s="7">
        <v>9.6999999999999993</v>
      </c>
      <c r="R80" s="7" t="s">
        <v>13</v>
      </c>
      <c r="S80" s="7" t="s">
        <v>17</v>
      </c>
      <c r="T80" s="7"/>
      <c r="U80" s="7">
        <v>2</v>
      </c>
      <c r="V80" s="7"/>
      <c r="W80" s="7"/>
      <c r="X80" s="7"/>
      <c r="Y80" s="8"/>
    </row>
    <row r="81" spans="1:25" x14ac:dyDescent="0.3">
      <c r="A81" s="9">
        <v>3</v>
      </c>
      <c r="B81" s="7">
        <v>26.97</v>
      </c>
      <c r="C81" s="7" t="s">
        <v>12</v>
      </c>
      <c r="D81" s="19" t="s">
        <v>6</v>
      </c>
      <c r="E81" s="7"/>
      <c r="F81" s="7">
        <v>3</v>
      </c>
      <c r="G81" s="7">
        <v>27.67</v>
      </c>
      <c r="H81" s="19" t="s">
        <v>12</v>
      </c>
      <c r="I81" s="19" t="s">
        <v>6</v>
      </c>
      <c r="J81" s="7"/>
      <c r="K81" s="7">
        <v>3</v>
      </c>
      <c r="L81" s="7">
        <v>10.52</v>
      </c>
      <c r="M81" s="19" t="s">
        <v>13</v>
      </c>
      <c r="N81" s="19" t="s">
        <v>4</v>
      </c>
      <c r="O81" s="7"/>
      <c r="P81" s="7">
        <v>3</v>
      </c>
      <c r="Q81" s="7">
        <v>14.92</v>
      </c>
      <c r="R81" s="7" t="s">
        <v>13</v>
      </c>
      <c r="S81" s="7" t="s">
        <v>4</v>
      </c>
      <c r="T81" s="7"/>
      <c r="U81" s="7">
        <v>3</v>
      </c>
      <c r="V81" s="7"/>
      <c r="W81" s="7"/>
      <c r="X81" s="7"/>
      <c r="Y81" s="8"/>
    </row>
    <row r="82" spans="1:25" x14ac:dyDescent="0.3">
      <c r="A82" s="9">
        <v>4</v>
      </c>
      <c r="B82" s="19">
        <v>14.07</v>
      </c>
      <c r="C82" s="7" t="s">
        <v>13</v>
      </c>
      <c r="D82" s="7" t="s">
        <v>4</v>
      </c>
      <c r="E82" s="7"/>
      <c r="F82" s="7"/>
      <c r="G82" s="7"/>
      <c r="H82" s="7"/>
      <c r="I82" s="7"/>
      <c r="J82" s="7"/>
      <c r="K82" s="7">
        <v>4</v>
      </c>
      <c r="L82" s="19">
        <v>46.11</v>
      </c>
      <c r="M82" s="19" t="s">
        <v>12</v>
      </c>
      <c r="N82" s="19" t="s">
        <v>6</v>
      </c>
      <c r="O82" s="7"/>
      <c r="P82" s="7">
        <v>4</v>
      </c>
      <c r="Q82" s="19">
        <v>27.12</v>
      </c>
      <c r="R82" s="19" t="s">
        <v>12</v>
      </c>
      <c r="S82" s="19" t="s">
        <v>17</v>
      </c>
      <c r="T82" s="7"/>
      <c r="U82" s="7">
        <v>4</v>
      </c>
      <c r="V82" s="7"/>
      <c r="W82" s="7"/>
      <c r="X82" s="7"/>
      <c r="Y82" s="8"/>
    </row>
    <row r="83" spans="1:25" x14ac:dyDescent="0.3">
      <c r="A83" s="9">
        <v>5</v>
      </c>
      <c r="B83" s="19">
        <v>16.440000000000001</v>
      </c>
      <c r="C83" s="7" t="s">
        <v>12</v>
      </c>
      <c r="D83" s="7" t="s">
        <v>6</v>
      </c>
      <c r="E83" s="7"/>
      <c r="F83" s="7"/>
      <c r="G83" s="10" t="s">
        <v>15</v>
      </c>
      <c r="H83" s="10" t="s">
        <v>16</v>
      </c>
      <c r="I83" s="7"/>
      <c r="J83" s="7"/>
      <c r="K83" s="7">
        <v>5</v>
      </c>
      <c r="L83" s="19">
        <v>11.51</v>
      </c>
      <c r="M83" s="19" t="s">
        <v>12</v>
      </c>
      <c r="N83" s="19" t="s">
        <v>6</v>
      </c>
      <c r="O83" s="7"/>
      <c r="P83" s="7">
        <v>5</v>
      </c>
      <c r="Q83" s="19">
        <v>4.3899999999999997</v>
      </c>
      <c r="R83" s="19" t="s">
        <v>13</v>
      </c>
      <c r="S83" s="19" t="s">
        <v>4</v>
      </c>
      <c r="T83" s="7"/>
      <c r="U83" s="7">
        <v>5</v>
      </c>
      <c r="V83" s="7"/>
      <c r="W83" s="7"/>
      <c r="X83" s="7"/>
      <c r="Y83" s="8"/>
    </row>
    <row r="84" spans="1:25" x14ac:dyDescent="0.3">
      <c r="A84" s="9">
        <v>6</v>
      </c>
      <c r="B84" s="19">
        <v>18.16</v>
      </c>
      <c r="C84" s="7" t="s">
        <v>12</v>
      </c>
      <c r="D84" s="7" t="s">
        <v>4</v>
      </c>
      <c r="E84" s="7"/>
      <c r="F84" s="7"/>
      <c r="G84" s="11" t="s">
        <v>10</v>
      </c>
      <c r="H84" s="12" t="s">
        <v>11</v>
      </c>
      <c r="I84" s="13" t="s">
        <v>5</v>
      </c>
      <c r="J84" s="7"/>
      <c r="K84" s="7">
        <v>6</v>
      </c>
      <c r="L84" s="19">
        <v>10.32</v>
      </c>
      <c r="M84" s="19" t="s">
        <v>13</v>
      </c>
      <c r="N84" s="19" t="s">
        <v>4</v>
      </c>
      <c r="O84" s="7"/>
      <c r="P84" s="7">
        <v>6</v>
      </c>
      <c r="Q84" s="19">
        <v>2.84</v>
      </c>
      <c r="R84" s="19" t="s">
        <v>13</v>
      </c>
      <c r="S84" s="19" t="s">
        <v>4</v>
      </c>
      <c r="T84" s="7"/>
      <c r="U84" s="7">
        <v>6</v>
      </c>
      <c r="V84" s="7"/>
      <c r="W84" s="7"/>
      <c r="X84" s="7"/>
      <c r="Y84" s="8"/>
    </row>
    <row r="85" spans="1:25" x14ac:dyDescent="0.3">
      <c r="A85" s="9"/>
      <c r="B85" s="7"/>
      <c r="C85" s="7"/>
      <c r="D85" s="7"/>
      <c r="E85" s="7"/>
      <c r="F85" s="7">
        <v>1</v>
      </c>
      <c r="G85" s="7">
        <v>58.23</v>
      </c>
      <c r="H85" s="7" t="s">
        <v>13</v>
      </c>
      <c r="I85" s="19" t="s">
        <v>6</v>
      </c>
      <c r="J85" s="7"/>
      <c r="K85" s="19">
        <v>7</v>
      </c>
      <c r="L85" s="19">
        <v>11.87</v>
      </c>
      <c r="M85" s="19" t="s">
        <v>13</v>
      </c>
      <c r="N85" s="19" t="s">
        <v>6</v>
      </c>
      <c r="O85" s="7"/>
      <c r="P85" s="7">
        <v>7</v>
      </c>
      <c r="Q85" s="19">
        <v>7.86</v>
      </c>
      <c r="R85" s="19" t="s">
        <v>12</v>
      </c>
      <c r="S85" s="19" t="s">
        <v>6</v>
      </c>
      <c r="T85" s="7"/>
      <c r="U85" s="7"/>
      <c r="V85" s="7"/>
      <c r="W85" s="14"/>
      <c r="X85" s="14"/>
      <c r="Y85" s="8"/>
    </row>
    <row r="86" spans="1:25" x14ac:dyDescent="0.3">
      <c r="A86" s="9"/>
      <c r="B86" s="10" t="s">
        <v>34</v>
      </c>
      <c r="C86" s="10" t="s">
        <v>37</v>
      </c>
      <c r="D86" s="7" t="s">
        <v>6</v>
      </c>
      <c r="E86" s="16"/>
      <c r="F86" s="7">
        <v>2</v>
      </c>
      <c r="G86" s="7">
        <v>10.86</v>
      </c>
      <c r="H86" s="19" t="s">
        <v>13</v>
      </c>
      <c r="I86" s="7" t="s">
        <v>6</v>
      </c>
      <c r="J86" s="7"/>
      <c r="K86" s="7"/>
      <c r="L86" s="7"/>
      <c r="M86" s="7"/>
      <c r="N86" s="7"/>
      <c r="O86" s="7"/>
      <c r="P86" s="7">
        <v>8</v>
      </c>
      <c r="Q86" s="19">
        <v>1.8</v>
      </c>
      <c r="R86" s="19" t="s">
        <v>13</v>
      </c>
      <c r="S86" s="19" t="s">
        <v>17</v>
      </c>
      <c r="T86" s="7"/>
      <c r="U86" s="7"/>
      <c r="V86" s="10"/>
      <c r="W86" s="10"/>
      <c r="X86" s="7"/>
      <c r="Y86" s="8"/>
    </row>
    <row r="87" spans="1:25" x14ac:dyDescent="0.3">
      <c r="A87" s="9"/>
      <c r="B87" s="11" t="s">
        <v>10</v>
      </c>
      <c r="C87" s="12" t="s">
        <v>11</v>
      </c>
      <c r="D87" s="13" t="s">
        <v>5</v>
      </c>
      <c r="E87" s="16"/>
      <c r="F87" s="7">
        <v>3</v>
      </c>
      <c r="G87" s="7">
        <v>9.0399999999999991</v>
      </c>
      <c r="H87" s="19" t="s">
        <v>13</v>
      </c>
      <c r="I87" s="19" t="s">
        <v>17</v>
      </c>
      <c r="J87" s="7"/>
      <c r="K87" s="7"/>
      <c r="L87" s="10" t="s">
        <v>35</v>
      </c>
      <c r="M87" s="10" t="s">
        <v>16</v>
      </c>
      <c r="N87" s="7"/>
      <c r="O87" s="16"/>
      <c r="P87" s="7">
        <v>9</v>
      </c>
      <c r="Q87" s="19">
        <v>2.06</v>
      </c>
      <c r="R87" s="14" t="s">
        <v>12</v>
      </c>
      <c r="S87" s="14" t="s">
        <v>6</v>
      </c>
      <c r="T87" s="7"/>
      <c r="U87" s="7"/>
      <c r="V87" s="11" t="s">
        <v>10</v>
      </c>
      <c r="W87" s="12" t="s">
        <v>11</v>
      </c>
      <c r="X87" s="13" t="s">
        <v>5</v>
      </c>
      <c r="Y87" s="8"/>
    </row>
    <row r="88" spans="1:25" x14ac:dyDescent="0.3">
      <c r="A88" s="9">
        <v>1</v>
      </c>
      <c r="B88" s="7">
        <v>12.32</v>
      </c>
      <c r="C88" s="7" t="s">
        <v>12</v>
      </c>
      <c r="D88" s="7" t="s">
        <v>17</v>
      </c>
      <c r="E88" s="7"/>
      <c r="F88" s="7"/>
      <c r="G88" s="7"/>
      <c r="H88" s="14"/>
      <c r="I88" s="14"/>
      <c r="J88" s="7"/>
      <c r="K88" s="7"/>
      <c r="L88" s="11" t="s">
        <v>10</v>
      </c>
      <c r="M88" s="12" t="s">
        <v>11</v>
      </c>
      <c r="N88" s="13" t="s">
        <v>5</v>
      </c>
      <c r="O88" s="16"/>
      <c r="P88" s="7">
        <v>10</v>
      </c>
      <c r="Q88" s="19">
        <v>5.89</v>
      </c>
      <c r="R88" s="19" t="s">
        <v>13</v>
      </c>
      <c r="S88" s="19" t="s">
        <v>4</v>
      </c>
      <c r="T88" s="16"/>
      <c r="U88" s="7">
        <v>1</v>
      </c>
      <c r="V88" s="7"/>
      <c r="W88" s="7"/>
      <c r="X88" s="7"/>
      <c r="Y88" s="8"/>
    </row>
    <row r="89" spans="1:25" x14ac:dyDescent="0.3">
      <c r="A89" s="9">
        <v>2</v>
      </c>
      <c r="B89" s="7">
        <v>7.06</v>
      </c>
      <c r="C89" s="7" t="s">
        <v>13</v>
      </c>
      <c r="D89" s="7" t="s">
        <v>4</v>
      </c>
      <c r="E89" s="7"/>
      <c r="F89" s="7"/>
      <c r="G89" s="7"/>
      <c r="H89" s="7"/>
      <c r="I89" s="7"/>
      <c r="J89" s="16"/>
      <c r="K89" s="7">
        <v>1</v>
      </c>
      <c r="L89" s="7">
        <v>35.130000000000003</v>
      </c>
      <c r="M89" s="7" t="s">
        <v>12</v>
      </c>
      <c r="N89" s="7" t="s">
        <v>4</v>
      </c>
      <c r="O89" s="7"/>
      <c r="P89" s="7">
        <v>11</v>
      </c>
      <c r="Q89" s="19">
        <v>28.47</v>
      </c>
      <c r="R89" s="19" t="s">
        <v>12</v>
      </c>
      <c r="S89" s="19" t="s">
        <v>6</v>
      </c>
      <c r="T89" s="16"/>
      <c r="U89" s="7">
        <v>2</v>
      </c>
      <c r="V89" s="7"/>
      <c r="W89" s="7"/>
      <c r="X89" s="7"/>
      <c r="Y89" s="8"/>
    </row>
    <row r="90" spans="1:25" x14ac:dyDescent="0.3">
      <c r="A90" s="9">
        <v>3</v>
      </c>
      <c r="B90" s="7">
        <v>22.24</v>
      </c>
      <c r="C90" s="7" t="s">
        <v>13</v>
      </c>
      <c r="D90" s="19" t="s">
        <v>4</v>
      </c>
      <c r="E90" s="7"/>
      <c r="F90" s="7"/>
      <c r="G90" s="7"/>
      <c r="H90" s="7"/>
      <c r="I90" s="7"/>
      <c r="J90" s="28"/>
      <c r="K90" s="7">
        <v>2</v>
      </c>
      <c r="L90" s="7">
        <v>22.11</v>
      </c>
      <c r="M90" s="7" t="s">
        <v>12</v>
      </c>
      <c r="N90" s="19" t="s">
        <v>6</v>
      </c>
      <c r="O90" s="7"/>
      <c r="P90" s="7">
        <v>12</v>
      </c>
      <c r="Q90" s="19">
        <v>20.9</v>
      </c>
      <c r="R90" s="19" t="s">
        <v>13</v>
      </c>
      <c r="S90" s="19" t="s">
        <v>4</v>
      </c>
      <c r="T90" s="7"/>
      <c r="U90" s="7">
        <v>3</v>
      </c>
      <c r="V90" s="7"/>
      <c r="W90" s="7"/>
      <c r="X90" s="7"/>
      <c r="Y90" s="8"/>
    </row>
    <row r="91" spans="1:25" x14ac:dyDescent="0.3">
      <c r="A91" s="9">
        <v>4</v>
      </c>
      <c r="B91" s="19">
        <v>31.76</v>
      </c>
      <c r="C91" s="19" t="s">
        <v>12</v>
      </c>
      <c r="D91" s="19" t="s">
        <v>6</v>
      </c>
      <c r="E91" s="7"/>
      <c r="F91" s="7"/>
      <c r="G91" s="7"/>
      <c r="H91" s="7"/>
      <c r="I91" s="7"/>
      <c r="J91" s="19"/>
      <c r="K91" s="7">
        <v>3</v>
      </c>
      <c r="L91" s="7">
        <v>47.18</v>
      </c>
      <c r="M91" s="19" t="s">
        <v>12</v>
      </c>
      <c r="N91" s="19" t="s">
        <v>6</v>
      </c>
      <c r="O91" s="7"/>
      <c r="P91" s="7">
        <v>13</v>
      </c>
      <c r="Q91" s="19">
        <v>7.9</v>
      </c>
      <c r="R91" s="19" t="s">
        <v>13</v>
      </c>
      <c r="S91" s="19" t="s">
        <v>6</v>
      </c>
      <c r="T91" s="7"/>
      <c r="U91" s="7">
        <v>4</v>
      </c>
      <c r="V91" s="7"/>
      <c r="W91" s="7"/>
      <c r="X91" s="7"/>
      <c r="Y91" s="8"/>
    </row>
    <row r="92" spans="1:25" x14ac:dyDescent="0.3">
      <c r="A92" s="9">
        <v>5</v>
      </c>
      <c r="B92" s="19">
        <v>22.52</v>
      </c>
      <c r="C92" s="19" t="s">
        <v>12</v>
      </c>
      <c r="D92" s="19" t="s">
        <v>6</v>
      </c>
      <c r="E92" s="7"/>
      <c r="F92" s="7"/>
      <c r="G92" s="7"/>
      <c r="H92" s="7"/>
      <c r="I92" s="7"/>
      <c r="J92" s="19"/>
      <c r="K92" s="7">
        <v>4</v>
      </c>
      <c r="L92" s="19">
        <v>9.3699999999999992</v>
      </c>
      <c r="M92" s="19" t="s">
        <v>12</v>
      </c>
      <c r="N92" s="19" t="s">
        <v>6</v>
      </c>
      <c r="O92" s="7"/>
      <c r="P92" s="7">
        <v>14</v>
      </c>
      <c r="Q92" s="19">
        <v>5.88</v>
      </c>
      <c r="R92" s="19" t="s">
        <v>12</v>
      </c>
      <c r="S92" s="19" t="s">
        <v>6</v>
      </c>
      <c r="T92" s="7"/>
      <c r="U92" s="7">
        <v>5</v>
      </c>
      <c r="V92" s="7"/>
      <c r="W92" s="7"/>
      <c r="X92" s="7"/>
      <c r="Y92" s="8"/>
    </row>
    <row r="93" spans="1:25" x14ac:dyDescent="0.3">
      <c r="A93" s="9">
        <v>6</v>
      </c>
      <c r="B93" s="19">
        <v>10.97</v>
      </c>
      <c r="C93" s="19" t="s">
        <v>13</v>
      </c>
      <c r="D93" s="19" t="s">
        <v>6</v>
      </c>
      <c r="E93" s="7"/>
      <c r="F93" s="7"/>
      <c r="G93" s="7"/>
      <c r="H93" s="7"/>
      <c r="I93" s="7"/>
      <c r="J93" s="19"/>
      <c r="K93" s="7">
        <v>5</v>
      </c>
      <c r="L93" s="19">
        <v>8.02</v>
      </c>
      <c r="M93" s="19" t="s">
        <v>13</v>
      </c>
      <c r="N93" s="19" t="s">
        <v>4</v>
      </c>
      <c r="O93" s="7"/>
      <c r="P93" s="7"/>
      <c r="Q93" s="7"/>
      <c r="R93" s="7"/>
      <c r="S93" s="7"/>
      <c r="T93" s="7"/>
      <c r="U93" s="7">
        <v>6</v>
      </c>
      <c r="V93" s="7"/>
      <c r="W93" s="7"/>
      <c r="X93" s="7"/>
      <c r="Y93" s="8"/>
    </row>
    <row r="94" spans="1:25" x14ac:dyDescent="0.3">
      <c r="A94" s="9"/>
      <c r="B94" s="7"/>
      <c r="C94" s="7"/>
      <c r="D94" s="7"/>
      <c r="E94" s="7"/>
      <c r="F94" s="7"/>
      <c r="G94" s="7"/>
      <c r="H94" s="7"/>
      <c r="I94" s="7"/>
      <c r="J94" s="19"/>
      <c r="K94" s="7">
        <v>6</v>
      </c>
      <c r="L94" s="19">
        <v>10.130000000000001</v>
      </c>
      <c r="M94" s="19" t="s">
        <v>13</v>
      </c>
      <c r="N94" s="19" t="s">
        <v>4</v>
      </c>
      <c r="O94" s="7"/>
      <c r="P94" s="7"/>
      <c r="Q94" s="10" t="s">
        <v>21</v>
      </c>
      <c r="R94" s="10" t="s">
        <v>16</v>
      </c>
      <c r="S94" s="7"/>
      <c r="T94" s="7"/>
      <c r="Y94" s="8"/>
    </row>
    <row r="95" spans="1:25" x14ac:dyDescent="0.3">
      <c r="A95" s="9"/>
      <c r="B95" s="10" t="s">
        <v>34</v>
      </c>
      <c r="C95" s="10" t="s">
        <v>39</v>
      </c>
      <c r="D95" s="7" t="s">
        <v>6</v>
      </c>
      <c r="E95" s="7"/>
      <c r="F95" s="7"/>
      <c r="G95" s="19"/>
      <c r="H95" s="19"/>
      <c r="I95" s="19"/>
      <c r="J95" s="19"/>
      <c r="K95" s="19">
        <v>7</v>
      </c>
      <c r="L95" s="19">
        <v>11.28</v>
      </c>
      <c r="M95" s="19" t="s">
        <v>12</v>
      </c>
      <c r="N95" s="19" t="s">
        <v>4</v>
      </c>
      <c r="O95" s="7"/>
      <c r="P95" s="7"/>
      <c r="Q95" s="11" t="s">
        <v>10</v>
      </c>
      <c r="R95" s="12" t="s">
        <v>11</v>
      </c>
      <c r="S95" s="13" t="s">
        <v>5</v>
      </c>
      <c r="T95" s="7"/>
      <c r="Y95" s="8"/>
    </row>
    <row r="96" spans="1:25" x14ac:dyDescent="0.3">
      <c r="A96" s="9"/>
      <c r="B96" s="11" t="s">
        <v>10</v>
      </c>
      <c r="C96" s="12" t="s">
        <v>11</v>
      </c>
      <c r="D96" s="13" t="s">
        <v>5</v>
      </c>
      <c r="E96" s="7"/>
      <c r="F96" s="7"/>
      <c r="G96" s="19"/>
      <c r="H96" s="19"/>
      <c r="I96" s="19"/>
      <c r="J96" s="19"/>
      <c r="K96" s="7"/>
      <c r="L96" s="7"/>
      <c r="M96" s="7"/>
      <c r="N96" s="7"/>
      <c r="O96" s="7"/>
      <c r="P96" s="7">
        <v>1</v>
      </c>
      <c r="Q96" s="7">
        <v>35.76</v>
      </c>
      <c r="R96" s="7" t="s">
        <v>12</v>
      </c>
      <c r="S96" s="7" t="s">
        <v>6</v>
      </c>
      <c r="T96" s="7"/>
      <c r="Y96" s="8"/>
    </row>
    <row r="97" spans="1:25" x14ac:dyDescent="0.3">
      <c r="A97" s="9">
        <v>1</v>
      </c>
      <c r="B97" s="7">
        <v>21.84</v>
      </c>
      <c r="C97" s="7" t="s">
        <v>12</v>
      </c>
      <c r="D97" s="7" t="s">
        <v>6</v>
      </c>
      <c r="E97" s="16"/>
      <c r="F97" s="7"/>
      <c r="G97" s="19"/>
      <c r="H97" s="19"/>
      <c r="I97" s="19"/>
      <c r="J97" s="19"/>
      <c r="K97" s="7"/>
      <c r="L97" s="10" t="s">
        <v>35</v>
      </c>
      <c r="M97" s="10" t="s">
        <v>18</v>
      </c>
      <c r="N97" s="7"/>
      <c r="O97" s="7"/>
      <c r="P97" s="7">
        <v>2</v>
      </c>
      <c r="Q97" s="7">
        <v>6.46</v>
      </c>
      <c r="R97" s="7" t="s">
        <v>13</v>
      </c>
      <c r="S97" s="7" t="s">
        <v>17</v>
      </c>
      <c r="T97" s="7"/>
      <c r="Y97" s="8"/>
    </row>
    <row r="98" spans="1:25" x14ac:dyDescent="0.3">
      <c r="A98" s="9">
        <v>2</v>
      </c>
      <c r="B98" s="7">
        <v>12.55</v>
      </c>
      <c r="C98" s="7" t="s">
        <v>13</v>
      </c>
      <c r="D98" s="19" t="s">
        <v>4</v>
      </c>
      <c r="E98" s="16"/>
      <c r="F98" s="7"/>
      <c r="G98" s="19"/>
      <c r="H98" s="19"/>
      <c r="I98" s="19"/>
      <c r="J98" s="19"/>
      <c r="K98" s="7"/>
      <c r="L98" s="11" t="s">
        <v>10</v>
      </c>
      <c r="M98" s="12" t="s">
        <v>11</v>
      </c>
      <c r="N98" s="13" t="s">
        <v>5</v>
      </c>
      <c r="O98" s="7"/>
      <c r="P98" s="7">
        <v>3</v>
      </c>
      <c r="Q98" s="7">
        <v>4.87</v>
      </c>
      <c r="R98" s="19" t="s">
        <v>12</v>
      </c>
      <c r="S98" s="19" t="s">
        <v>4</v>
      </c>
      <c r="T98" s="7"/>
      <c r="U98" s="7"/>
      <c r="V98" s="7"/>
      <c r="W98" s="14"/>
      <c r="X98" s="14"/>
      <c r="Y98" s="8"/>
    </row>
    <row r="99" spans="1:25" x14ac:dyDescent="0.3">
      <c r="A99" s="9">
        <v>3</v>
      </c>
      <c r="B99" s="7">
        <v>15.19</v>
      </c>
      <c r="C99" s="19" t="s">
        <v>13</v>
      </c>
      <c r="D99" s="19" t="s">
        <v>4</v>
      </c>
      <c r="E99" s="7"/>
      <c r="F99" s="7"/>
      <c r="G99" s="7"/>
      <c r="H99" s="7"/>
      <c r="I99" s="7"/>
      <c r="J99" s="16"/>
      <c r="K99" s="7">
        <v>1</v>
      </c>
      <c r="L99" s="7">
        <v>18.95</v>
      </c>
      <c r="M99" s="7" t="s">
        <v>13</v>
      </c>
      <c r="N99" s="7" t="s">
        <v>4</v>
      </c>
      <c r="O99" s="7"/>
      <c r="P99" s="7">
        <v>4</v>
      </c>
      <c r="Q99" s="19">
        <v>2.83</v>
      </c>
      <c r="R99" s="19" t="s">
        <v>13</v>
      </c>
      <c r="S99" s="19" t="s">
        <v>4</v>
      </c>
      <c r="T99" s="7"/>
      <c r="U99" s="7"/>
      <c r="V99" s="15"/>
      <c r="W99" s="16"/>
      <c r="X99" s="15"/>
      <c r="Y99" s="8"/>
    </row>
    <row r="100" spans="1:25" x14ac:dyDescent="0.3">
      <c r="A100" s="9">
        <v>4</v>
      </c>
      <c r="B100" s="19">
        <v>6.52</v>
      </c>
      <c r="C100" s="19" t="s">
        <v>13</v>
      </c>
      <c r="D100" s="19" t="s">
        <v>4</v>
      </c>
      <c r="E100" s="7"/>
      <c r="F100" s="7"/>
      <c r="G100" s="7"/>
      <c r="H100" s="7"/>
      <c r="I100" s="7"/>
      <c r="J100" s="16"/>
      <c r="K100" s="7"/>
      <c r="L100" s="7"/>
      <c r="M100" s="7"/>
      <c r="N100" s="7"/>
      <c r="O100" s="7"/>
      <c r="P100" s="7">
        <v>5</v>
      </c>
      <c r="Q100" s="19">
        <v>50.75</v>
      </c>
      <c r="R100" s="19" t="s">
        <v>12</v>
      </c>
      <c r="S100" s="19" t="s">
        <v>6</v>
      </c>
      <c r="T100" s="7"/>
      <c r="U100" s="7"/>
      <c r="V100" s="18"/>
      <c r="W100" s="16"/>
      <c r="X100" s="18"/>
      <c r="Y100" s="8"/>
    </row>
    <row r="101" spans="1:25" x14ac:dyDescent="0.3">
      <c r="A101" s="9">
        <v>5</v>
      </c>
      <c r="B101" s="19">
        <v>38.47</v>
      </c>
      <c r="C101" s="19" t="s">
        <v>12</v>
      </c>
      <c r="D101" s="19" t="s">
        <v>6</v>
      </c>
      <c r="E101" s="7"/>
      <c r="F101" s="7"/>
      <c r="G101" s="15"/>
      <c r="H101" s="16"/>
      <c r="I101" s="7"/>
      <c r="J101" s="7"/>
      <c r="K101" s="7"/>
      <c r="L101" s="10" t="s">
        <v>35</v>
      </c>
      <c r="M101" s="10" t="s">
        <v>16</v>
      </c>
      <c r="N101" s="7"/>
      <c r="O101" s="7"/>
      <c r="P101" s="7">
        <v>6</v>
      </c>
      <c r="Q101" s="19">
        <v>6.15</v>
      </c>
      <c r="R101" s="19" t="s">
        <v>13</v>
      </c>
      <c r="S101" s="19" t="s">
        <v>6</v>
      </c>
      <c r="T101" s="7"/>
      <c r="U101" s="7"/>
      <c r="V101" s="15"/>
      <c r="W101" s="16"/>
      <c r="X101" s="7"/>
      <c r="Y101" s="8"/>
    </row>
    <row r="102" spans="1:25" x14ac:dyDescent="0.3">
      <c r="A102" s="9">
        <v>6</v>
      </c>
      <c r="B102" s="19">
        <v>19.739999999999998</v>
      </c>
      <c r="C102" s="19" t="s">
        <v>12</v>
      </c>
      <c r="D102" s="19" t="s">
        <v>6</v>
      </c>
      <c r="E102" s="7"/>
      <c r="F102" s="7"/>
      <c r="G102" s="7"/>
      <c r="H102" s="7"/>
      <c r="I102" s="7"/>
      <c r="J102" s="7"/>
      <c r="K102" s="7"/>
      <c r="L102" s="11" t="s">
        <v>10</v>
      </c>
      <c r="M102" s="12" t="s">
        <v>11</v>
      </c>
      <c r="N102" s="13" t="s">
        <v>5</v>
      </c>
      <c r="O102" s="7"/>
      <c r="P102" s="7">
        <v>7</v>
      </c>
      <c r="Q102" s="19">
        <v>28.61</v>
      </c>
      <c r="R102" s="19" t="s">
        <v>12</v>
      </c>
      <c r="S102" s="19" t="s">
        <v>6</v>
      </c>
      <c r="T102" s="7"/>
      <c r="U102" s="7"/>
      <c r="V102" s="7"/>
      <c r="W102" s="7"/>
      <c r="X102" s="7"/>
      <c r="Y102" s="8"/>
    </row>
    <row r="103" spans="1:25" x14ac:dyDescent="0.3">
      <c r="A103" s="9"/>
      <c r="B103" s="7"/>
      <c r="C103" s="7"/>
      <c r="D103" s="7"/>
      <c r="E103" s="7"/>
      <c r="F103" s="7"/>
      <c r="G103" s="7"/>
      <c r="H103" s="7"/>
      <c r="I103" s="7"/>
      <c r="J103" s="7"/>
      <c r="K103" s="7">
        <v>1</v>
      </c>
      <c r="L103" s="7">
        <v>21.31</v>
      </c>
      <c r="M103" s="7" t="s">
        <v>12</v>
      </c>
      <c r="N103" s="7" t="s">
        <v>6</v>
      </c>
      <c r="O103" s="7"/>
      <c r="P103" s="7">
        <v>8</v>
      </c>
      <c r="Q103" s="19">
        <v>12.73</v>
      </c>
      <c r="R103" s="19" t="s">
        <v>13</v>
      </c>
      <c r="S103" s="19" t="s">
        <v>17</v>
      </c>
      <c r="T103" s="16"/>
      <c r="U103" s="7"/>
      <c r="V103" s="7"/>
      <c r="W103" s="7"/>
      <c r="X103" s="7"/>
      <c r="Y103" s="8"/>
    </row>
    <row r="104" spans="1:25" x14ac:dyDescent="0.3">
      <c r="A104" s="9"/>
      <c r="B104" s="7"/>
      <c r="C104" s="7"/>
      <c r="D104" s="7"/>
      <c r="E104" s="7"/>
      <c r="F104" s="7"/>
      <c r="G104" s="7"/>
      <c r="H104" s="7"/>
      <c r="I104" s="7"/>
      <c r="J104" s="7"/>
      <c r="K104" s="7">
        <v>2</v>
      </c>
      <c r="L104" s="7">
        <v>31.99</v>
      </c>
      <c r="M104" s="7" t="s">
        <v>12</v>
      </c>
      <c r="N104" s="19" t="s">
        <v>6</v>
      </c>
      <c r="O104" s="28"/>
      <c r="P104" s="7">
        <v>9</v>
      </c>
      <c r="Q104" s="19">
        <v>34.29</v>
      </c>
      <c r="R104" s="19" t="s">
        <v>13</v>
      </c>
      <c r="S104" s="19" t="s">
        <v>6</v>
      </c>
      <c r="T104" s="28"/>
      <c r="U104" s="7"/>
      <c r="V104" s="7"/>
      <c r="W104" s="7"/>
      <c r="X104" s="7"/>
      <c r="Y104" s="8"/>
    </row>
    <row r="105" spans="1:25" x14ac:dyDescent="0.3">
      <c r="A105" s="9"/>
      <c r="B105" s="7"/>
      <c r="C105" s="7"/>
      <c r="D105" s="7"/>
      <c r="E105" s="7"/>
      <c r="F105" s="7"/>
      <c r="G105" s="7"/>
      <c r="H105" s="7"/>
      <c r="I105" s="7"/>
      <c r="J105" s="7"/>
      <c r="K105" s="7"/>
      <c r="L105" s="7"/>
      <c r="M105" s="19"/>
      <c r="N105" s="19"/>
      <c r="O105" s="7"/>
      <c r="P105" s="19">
        <v>10</v>
      </c>
      <c r="Q105" s="19">
        <v>24.39</v>
      </c>
      <c r="R105" s="19" t="s">
        <v>12</v>
      </c>
      <c r="S105" s="19" t="s">
        <v>6</v>
      </c>
      <c r="T105" s="7"/>
      <c r="U105" s="7"/>
      <c r="V105" s="7"/>
      <c r="W105" s="7"/>
      <c r="X105" s="7"/>
      <c r="Y105" s="8"/>
    </row>
    <row r="106" spans="1:25" ht="17.25" thickBot="1" x14ac:dyDescent="0.35">
      <c r="A106" s="20"/>
      <c r="B106" s="21"/>
      <c r="C106" s="21"/>
      <c r="D106" s="21"/>
      <c r="E106" s="21"/>
      <c r="F106" s="21"/>
      <c r="G106" s="21"/>
      <c r="H106" s="21"/>
      <c r="I106" s="21"/>
      <c r="J106" s="21"/>
      <c r="K106" s="21"/>
      <c r="L106" s="30"/>
      <c r="M106" s="30"/>
      <c r="N106" s="30"/>
      <c r="O106" s="21"/>
      <c r="P106" s="21"/>
      <c r="Q106" s="21"/>
      <c r="R106" s="21"/>
      <c r="S106" s="21"/>
      <c r="T106" s="21"/>
      <c r="U106" s="21"/>
      <c r="V106" s="21"/>
      <c r="W106" s="21"/>
      <c r="X106" s="21"/>
      <c r="Y106" s="24"/>
    </row>
    <row r="107" spans="1:25" x14ac:dyDescent="0.3">
      <c r="A107" s="26"/>
      <c r="B107" s="4"/>
      <c r="C107" s="4"/>
      <c r="D107" s="4"/>
      <c r="E107" s="4"/>
      <c r="F107" s="4"/>
      <c r="G107" s="4"/>
      <c r="H107" s="4"/>
      <c r="I107" s="4"/>
      <c r="J107" s="4"/>
      <c r="K107" s="4"/>
      <c r="L107" s="35"/>
      <c r="M107" s="35"/>
      <c r="N107" s="35"/>
      <c r="O107" s="4"/>
      <c r="P107" s="4"/>
      <c r="Q107" s="4"/>
      <c r="R107" s="4"/>
      <c r="S107" s="4"/>
      <c r="T107" s="4"/>
      <c r="U107" s="4"/>
      <c r="V107" s="4"/>
      <c r="W107" s="4"/>
      <c r="X107" s="4"/>
      <c r="Y107" s="5"/>
    </row>
    <row r="108" spans="1:25" x14ac:dyDescent="0.3">
      <c r="A108" s="6" t="s">
        <v>26</v>
      </c>
      <c r="B108" s="7"/>
      <c r="C108" s="7"/>
      <c r="D108" s="7"/>
      <c r="E108" s="7"/>
      <c r="F108" s="7"/>
      <c r="G108" s="7"/>
      <c r="H108" s="7"/>
      <c r="I108" s="7"/>
      <c r="J108" s="7"/>
      <c r="K108" s="7"/>
      <c r="L108" s="19"/>
      <c r="M108" s="19"/>
      <c r="N108" s="19"/>
      <c r="O108" s="7"/>
      <c r="P108" s="7"/>
      <c r="Q108" s="7"/>
      <c r="R108" s="7"/>
      <c r="S108" s="7"/>
      <c r="T108" s="7"/>
      <c r="U108" s="7"/>
      <c r="V108" s="7"/>
      <c r="W108" s="7"/>
      <c r="X108" s="7"/>
      <c r="Y108" s="8"/>
    </row>
    <row r="109" spans="1:25" x14ac:dyDescent="0.3">
      <c r="A109" s="6" t="s">
        <v>42</v>
      </c>
      <c r="B109" s="7"/>
      <c r="C109" s="7"/>
      <c r="D109" s="7"/>
      <c r="E109" s="7"/>
      <c r="F109" s="7"/>
      <c r="G109" s="7"/>
      <c r="H109" s="7"/>
      <c r="I109" s="7"/>
      <c r="J109" s="7"/>
      <c r="K109" s="19"/>
      <c r="L109" s="19"/>
      <c r="M109" s="19"/>
      <c r="N109" s="19"/>
      <c r="O109" s="7"/>
      <c r="P109" s="7"/>
      <c r="Q109" s="7"/>
      <c r="R109" s="7"/>
      <c r="S109" s="7"/>
      <c r="T109" s="7"/>
      <c r="U109" s="7"/>
      <c r="V109" s="7"/>
      <c r="W109" s="7"/>
      <c r="X109" s="7"/>
      <c r="Y109" s="8"/>
    </row>
    <row r="110" spans="1:25" x14ac:dyDescent="0.3">
      <c r="A110" s="9"/>
      <c r="B110" s="7"/>
      <c r="C110" s="7"/>
      <c r="D110" s="7"/>
      <c r="E110" s="7"/>
      <c r="F110" s="7"/>
      <c r="G110" s="7"/>
      <c r="H110" s="7"/>
      <c r="I110" s="7"/>
      <c r="J110" s="7"/>
      <c r="K110" s="7"/>
      <c r="L110" s="7"/>
      <c r="M110" s="7"/>
      <c r="N110" s="7"/>
      <c r="O110" s="7"/>
      <c r="P110" s="7"/>
      <c r="Q110" s="7"/>
      <c r="R110" s="7"/>
      <c r="S110" s="7"/>
      <c r="T110" s="7"/>
      <c r="U110" s="7"/>
      <c r="V110" s="7"/>
      <c r="W110" s="7"/>
      <c r="X110" s="7"/>
      <c r="Y110" s="8"/>
    </row>
    <row r="111" spans="1:25" x14ac:dyDescent="0.3">
      <c r="A111" s="9"/>
      <c r="B111" s="7" t="s">
        <v>28</v>
      </c>
      <c r="C111" s="7" t="s">
        <v>14</v>
      </c>
      <c r="D111" s="7"/>
      <c r="E111" s="7"/>
      <c r="F111" s="7"/>
      <c r="G111" s="7" t="s">
        <v>29</v>
      </c>
      <c r="H111" s="7" t="s">
        <v>14</v>
      </c>
      <c r="I111" s="7"/>
      <c r="J111" s="7"/>
      <c r="K111" s="7"/>
      <c r="L111" s="7" t="s">
        <v>30</v>
      </c>
      <c r="M111" s="7" t="s">
        <v>19</v>
      </c>
      <c r="N111" s="7"/>
      <c r="O111" s="7"/>
      <c r="P111" s="7"/>
      <c r="Q111" s="7" t="s">
        <v>31</v>
      </c>
      <c r="R111" s="7" t="s">
        <v>19</v>
      </c>
      <c r="S111" s="7"/>
      <c r="T111" s="7"/>
      <c r="U111" s="7"/>
      <c r="V111" s="7" t="s">
        <v>32</v>
      </c>
      <c r="W111" s="7" t="s">
        <v>19</v>
      </c>
      <c r="X111" s="7"/>
      <c r="Y111" s="8"/>
    </row>
    <row r="112" spans="1:25" x14ac:dyDescent="0.3">
      <c r="A112" s="9"/>
      <c r="B112" s="10" t="s">
        <v>22</v>
      </c>
      <c r="C112" s="10" t="s">
        <v>45</v>
      </c>
      <c r="D112" s="7" t="s">
        <v>6</v>
      </c>
      <c r="E112" s="7"/>
      <c r="F112" s="7"/>
      <c r="G112" s="10" t="s">
        <v>25</v>
      </c>
      <c r="H112" s="10" t="s">
        <v>16</v>
      </c>
      <c r="I112" s="7"/>
      <c r="J112" s="7"/>
      <c r="K112" s="7"/>
      <c r="L112" s="10" t="s">
        <v>44</v>
      </c>
      <c r="M112" s="10" t="s">
        <v>16</v>
      </c>
      <c r="N112" s="7"/>
      <c r="O112" s="7"/>
      <c r="P112" s="7"/>
      <c r="Q112" s="10" t="s">
        <v>43</v>
      </c>
      <c r="R112" s="10" t="s">
        <v>18</v>
      </c>
      <c r="S112" s="7"/>
      <c r="T112" s="7"/>
      <c r="U112" s="7"/>
      <c r="V112" s="10" t="s">
        <v>34</v>
      </c>
      <c r="W112" s="10" t="s">
        <v>38</v>
      </c>
      <c r="X112" s="7" t="s">
        <v>6</v>
      </c>
      <c r="Y112" s="8"/>
    </row>
    <row r="113" spans="1:25" x14ac:dyDescent="0.3">
      <c r="A113" s="9"/>
      <c r="B113" s="11" t="s">
        <v>10</v>
      </c>
      <c r="C113" s="12" t="s">
        <v>11</v>
      </c>
      <c r="D113" s="13" t="s">
        <v>5</v>
      </c>
      <c r="E113" s="7"/>
      <c r="F113" s="7"/>
      <c r="G113" s="11" t="s">
        <v>10</v>
      </c>
      <c r="H113" s="12" t="s">
        <v>11</v>
      </c>
      <c r="I113" s="13" t="s">
        <v>5</v>
      </c>
      <c r="J113" s="7"/>
      <c r="K113" s="7"/>
      <c r="L113" s="11" t="s">
        <v>10</v>
      </c>
      <c r="M113" s="12" t="s">
        <v>11</v>
      </c>
      <c r="N113" s="13" t="s">
        <v>5</v>
      </c>
      <c r="O113" s="7"/>
      <c r="P113" s="7"/>
      <c r="Q113" s="11" t="s">
        <v>10</v>
      </c>
      <c r="R113" s="12" t="s">
        <v>11</v>
      </c>
      <c r="S113" s="13" t="s">
        <v>5</v>
      </c>
      <c r="T113" s="7"/>
      <c r="U113" s="7"/>
      <c r="V113" s="11" t="s">
        <v>10</v>
      </c>
      <c r="W113" s="12" t="s">
        <v>11</v>
      </c>
      <c r="X113" s="13" t="s">
        <v>5</v>
      </c>
      <c r="Y113" s="8"/>
    </row>
    <row r="114" spans="1:25" x14ac:dyDescent="0.3">
      <c r="A114" s="9">
        <v>1</v>
      </c>
      <c r="B114" s="7">
        <v>14.04</v>
      </c>
      <c r="C114" s="7" t="s">
        <v>12</v>
      </c>
      <c r="D114" s="7" t="s">
        <v>6</v>
      </c>
      <c r="E114" s="7"/>
      <c r="F114" s="7">
        <v>1</v>
      </c>
      <c r="G114" s="19">
        <v>24.1</v>
      </c>
      <c r="H114" s="7" t="s">
        <v>12</v>
      </c>
      <c r="I114" s="7" t="s">
        <v>17</v>
      </c>
      <c r="J114" s="7"/>
      <c r="K114" s="7">
        <v>1</v>
      </c>
      <c r="L114" s="7">
        <v>12.6</v>
      </c>
      <c r="M114" s="7" t="s">
        <v>13</v>
      </c>
      <c r="N114" s="7" t="s">
        <v>17</v>
      </c>
      <c r="O114" s="7"/>
      <c r="P114" s="7">
        <v>1</v>
      </c>
      <c r="Q114" s="7">
        <v>27.53</v>
      </c>
      <c r="R114" s="7" t="s">
        <v>12</v>
      </c>
      <c r="S114" s="7" t="s">
        <v>6</v>
      </c>
      <c r="T114" s="7"/>
      <c r="U114" s="7">
        <v>1</v>
      </c>
      <c r="V114" s="7">
        <v>42.24</v>
      </c>
      <c r="W114" s="7" t="s">
        <v>12</v>
      </c>
      <c r="X114" s="7" t="s">
        <v>6</v>
      </c>
      <c r="Y114" s="8"/>
    </row>
    <row r="115" spans="1:25" x14ac:dyDescent="0.3">
      <c r="A115" s="9">
        <v>2</v>
      </c>
      <c r="B115" s="7">
        <v>9.76</v>
      </c>
      <c r="C115" s="7" t="s">
        <v>13</v>
      </c>
      <c r="D115" s="19" t="s">
        <v>4</v>
      </c>
      <c r="E115" s="7"/>
      <c r="F115" s="7">
        <v>2</v>
      </c>
      <c r="G115" s="7">
        <v>3.69</v>
      </c>
      <c r="H115" s="19" t="s">
        <v>13</v>
      </c>
      <c r="I115" s="7" t="s">
        <v>4</v>
      </c>
      <c r="J115" s="7"/>
      <c r="K115" s="7">
        <v>2</v>
      </c>
      <c r="L115" s="7">
        <v>16.96</v>
      </c>
      <c r="M115" s="19" t="s">
        <v>12</v>
      </c>
      <c r="N115" s="7" t="s">
        <v>6</v>
      </c>
      <c r="O115" s="7"/>
      <c r="P115" s="7">
        <v>2</v>
      </c>
      <c r="Q115" s="7">
        <v>8.49</v>
      </c>
      <c r="R115" s="7" t="s">
        <v>12</v>
      </c>
      <c r="S115" s="7" t="s">
        <v>6</v>
      </c>
      <c r="T115" s="7"/>
      <c r="U115" s="7">
        <v>2</v>
      </c>
      <c r="V115" s="7">
        <v>10.68</v>
      </c>
      <c r="W115" s="7" t="s">
        <v>13</v>
      </c>
      <c r="X115" s="7" t="s">
        <v>4</v>
      </c>
      <c r="Y115" s="8"/>
    </row>
    <row r="116" spans="1:25" x14ac:dyDescent="0.3">
      <c r="A116" s="9">
        <v>3</v>
      </c>
      <c r="B116" s="7">
        <v>20.53</v>
      </c>
      <c r="C116" s="7" t="s">
        <v>13</v>
      </c>
      <c r="D116" s="19" t="s">
        <v>6</v>
      </c>
      <c r="E116" s="7"/>
      <c r="F116" s="7">
        <v>3</v>
      </c>
      <c r="G116" s="7">
        <v>14.48</v>
      </c>
      <c r="H116" s="19" t="s">
        <v>13</v>
      </c>
      <c r="I116" s="19" t="s">
        <v>6</v>
      </c>
      <c r="J116" s="7"/>
      <c r="K116" s="7">
        <v>3</v>
      </c>
      <c r="L116" s="7">
        <v>18.54</v>
      </c>
      <c r="M116" s="19" t="s">
        <v>12</v>
      </c>
      <c r="N116" s="19" t="s">
        <v>6</v>
      </c>
      <c r="O116" s="7"/>
      <c r="P116" s="7">
        <v>3</v>
      </c>
      <c r="Q116" s="7">
        <v>21.41</v>
      </c>
      <c r="R116" s="7" t="s">
        <v>12</v>
      </c>
      <c r="S116" s="7" t="s">
        <v>6</v>
      </c>
      <c r="T116" s="7"/>
      <c r="U116" s="7">
        <v>3</v>
      </c>
      <c r="V116" s="7">
        <v>15.39</v>
      </c>
      <c r="W116" s="7" t="s">
        <v>12</v>
      </c>
      <c r="X116" s="7" t="s">
        <v>17</v>
      </c>
      <c r="Y116" s="8"/>
    </row>
    <row r="117" spans="1:25" x14ac:dyDescent="0.3">
      <c r="A117" s="9">
        <v>4</v>
      </c>
      <c r="B117" s="19">
        <v>7.9</v>
      </c>
      <c r="C117" s="7" t="s">
        <v>12</v>
      </c>
      <c r="D117" s="7" t="s">
        <v>6</v>
      </c>
      <c r="E117" s="7"/>
      <c r="F117" s="19">
        <v>4</v>
      </c>
      <c r="G117" s="19">
        <v>29.91</v>
      </c>
      <c r="H117" s="19" t="s">
        <v>13</v>
      </c>
      <c r="I117" s="19" t="s">
        <v>4</v>
      </c>
      <c r="J117" s="7"/>
      <c r="K117" s="7">
        <v>4</v>
      </c>
      <c r="L117" s="19">
        <v>38.65</v>
      </c>
      <c r="M117" s="19" t="s">
        <v>13</v>
      </c>
      <c r="N117" s="19" t="s">
        <v>4</v>
      </c>
      <c r="O117" s="7"/>
      <c r="P117" s="7">
        <v>4</v>
      </c>
      <c r="Q117" s="19">
        <v>18.510000000000002</v>
      </c>
      <c r="R117" s="19" t="s">
        <v>12</v>
      </c>
      <c r="S117" s="19" t="s">
        <v>6</v>
      </c>
      <c r="T117" s="7"/>
      <c r="U117" s="7">
        <v>4</v>
      </c>
      <c r="V117" s="19">
        <v>5.34</v>
      </c>
      <c r="W117" s="19" t="s">
        <v>12</v>
      </c>
      <c r="X117" s="19" t="s">
        <v>6</v>
      </c>
      <c r="Y117" s="8"/>
    </row>
    <row r="118" spans="1:25" x14ac:dyDescent="0.3">
      <c r="A118" s="9">
        <v>5</v>
      </c>
      <c r="B118" s="19">
        <v>19.670000000000002</v>
      </c>
      <c r="C118" s="7" t="s">
        <v>12</v>
      </c>
      <c r="D118" s="7" t="s">
        <v>6</v>
      </c>
      <c r="E118" s="7"/>
      <c r="F118" s="7"/>
      <c r="G118" s="7"/>
      <c r="H118" s="7"/>
      <c r="I118" s="7"/>
      <c r="J118" s="7"/>
      <c r="K118" s="7">
        <v>5</v>
      </c>
      <c r="L118" s="19">
        <v>23.6</v>
      </c>
      <c r="M118" s="19" t="s">
        <v>12</v>
      </c>
      <c r="N118" s="19" t="s">
        <v>6</v>
      </c>
      <c r="O118" s="7"/>
      <c r="P118" s="7">
        <v>5</v>
      </c>
      <c r="Q118" s="19">
        <v>13.94</v>
      </c>
      <c r="R118" s="19" t="s">
        <v>13</v>
      </c>
      <c r="S118" s="19" t="s">
        <v>4</v>
      </c>
      <c r="T118" s="7"/>
      <c r="U118" s="7">
        <v>5</v>
      </c>
      <c r="V118" s="19">
        <v>29.62</v>
      </c>
      <c r="W118" s="19" t="s">
        <v>12</v>
      </c>
      <c r="X118" s="19" t="s">
        <v>6</v>
      </c>
      <c r="Y118" s="8"/>
    </row>
    <row r="119" spans="1:25" x14ac:dyDescent="0.3">
      <c r="A119" s="9"/>
      <c r="B119" s="19"/>
      <c r="C119" s="7"/>
      <c r="D119" s="7"/>
      <c r="E119" s="7"/>
      <c r="F119" s="7"/>
      <c r="G119" s="10" t="s">
        <v>25</v>
      </c>
      <c r="H119" s="10" t="s">
        <v>18</v>
      </c>
      <c r="I119" s="7"/>
      <c r="J119" s="7"/>
      <c r="K119" s="7">
        <v>6</v>
      </c>
      <c r="L119" s="19">
        <v>8.08</v>
      </c>
      <c r="M119" s="19" t="s">
        <v>13</v>
      </c>
      <c r="N119" s="19" t="s">
        <v>6</v>
      </c>
      <c r="O119" s="7"/>
      <c r="P119" s="7">
        <v>6</v>
      </c>
      <c r="Q119" s="19">
        <v>44.05</v>
      </c>
      <c r="R119" s="19" t="s">
        <v>12</v>
      </c>
      <c r="S119" s="19" t="s">
        <v>6</v>
      </c>
      <c r="T119" s="7"/>
      <c r="U119" s="7"/>
      <c r="V119" s="7"/>
      <c r="W119" s="7"/>
      <c r="X119" s="7"/>
      <c r="Y119" s="8"/>
    </row>
    <row r="120" spans="1:25" x14ac:dyDescent="0.3">
      <c r="A120" s="9"/>
      <c r="B120" s="10" t="s">
        <v>22</v>
      </c>
      <c r="C120" s="10" t="s">
        <v>23</v>
      </c>
      <c r="D120" s="7" t="s">
        <v>4</v>
      </c>
      <c r="E120" s="7"/>
      <c r="F120" s="7"/>
      <c r="G120" s="11" t="s">
        <v>10</v>
      </c>
      <c r="H120" s="12" t="s">
        <v>11</v>
      </c>
      <c r="I120" s="13" t="s">
        <v>5</v>
      </c>
      <c r="J120" s="7"/>
      <c r="K120" s="19">
        <v>7</v>
      </c>
      <c r="L120" s="19">
        <v>16.82</v>
      </c>
      <c r="M120" s="19" t="s">
        <v>13</v>
      </c>
      <c r="N120" s="19" t="s">
        <v>4</v>
      </c>
      <c r="O120" s="7"/>
      <c r="P120" s="7">
        <v>7</v>
      </c>
      <c r="Q120" s="19">
        <v>23.44</v>
      </c>
      <c r="R120" s="19" t="s">
        <v>12</v>
      </c>
      <c r="S120" s="19" t="s">
        <v>6</v>
      </c>
      <c r="T120" s="7"/>
      <c r="U120" s="7"/>
      <c r="V120" s="10" t="s">
        <v>34</v>
      </c>
      <c r="W120" s="10" t="s">
        <v>37</v>
      </c>
      <c r="X120" s="19" t="s">
        <v>4</v>
      </c>
      <c r="Y120" s="8"/>
    </row>
    <row r="121" spans="1:25" x14ac:dyDescent="0.3">
      <c r="A121" s="9"/>
      <c r="B121" s="11" t="s">
        <v>10</v>
      </c>
      <c r="C121" s="12" t="s">
        <v>11</v>
      </c>
      <c r="D121" s="13" t="s">
        <v>5</v>
      </c>
      <c r="E121" s="16"/>
      <c r="F121" s="7">
        <v>1</v>
      </c>
      <c r="G121" s="7">
        <v>31.37</v>
      </c>
      <c r="H121" s="7" t="s">
        <v>12</v>
      </c>
      <c r="I121" s="19" t="s">
        <v>4</v>
      </c>
      <c r="J121" s="7"/>
      <c r="K121" s="19">
        <v>8</v>
      </c>
      <c r="L121" s="19">
        <v>2.11</v>
      </c>
      <c r="M121" s="19" t="s">
        <v>13</v>
      </c>
      <c r="N121" s="19" t="s">
        <v>4</v>
      </c>
      <c r="O121" s="7"/>
      <c r="P121" s="7"/>
      <c r="Q121" s="19"/>
      <c r="R121" s="19"/>
      <c r="S121" s="19"/>
      <c r="T121" s="7"/>
      <c r="U121" s="7"/>
      <c r="V121" s="11" t="s">
        <v>10</v>
      </c>
      <c r="W121" s="12" t="s">
        <v>11</v>
      </c>
      <c r="X121" s="13" t="s">
        <v>5</v>
      </c>
      <c r="Y121" s="8"/>
    </row>
    <row r="122" spans="1:25" x14ac:dyDescent="0.3">
      <c r="A122" s="9">
        <v>1</v>
      </c>
      <c r="B122" s="7">
        <v>40.659999999999997</v>
      </c>
      <c r="C122" s="7" t="s">
        <v>13</v>
      </c>
      <c r="D122" s="7" t="s">
        <v>4</v>
      </c>
      <c r="E122" s="16"/>
      <c r="F122" s="7">
        <v>2</v>
      </c>
      <c r="G122" s="7">
        <v>13.16</v>
      </c>
      <c r="H122" s="19" t="s">
        <v>13</v>
      </c>
      <c r="I122" s="19" t="s">
        <v>4</v>
      </c>
      <c r="J122" s="7"/>
      <c r="K122" s="19">
        <v>9</v>
      </c>
      <c r="L122" s="19">
        <v>3.7</v>
      </c>
      <c r="M122" s="19" t="s">
        <v>13</v>
      </c>
      <c r="N122" s="19" t="s">
        <v>4</v>
      </c>
      <c r="O122" s="16"/>
      <c r="P122" s="7"/>
      <c r="Q122" s="10" t="s">
        <v>43</v>
      </c>
      <c r="R122" s="10" t="s">
        <v>16</v>
      </c>
      <c r="S122" s="7"/>
      <c r="T122" s="7"/>
      <c r="U122" s="7">
        <v>1</v>
      </c>
      <c r="V122" s="7">
        <v>23.54</v>
      </c>
      <c r="W122" s="19" t="s">
        <v>12</v>
      </c>
      <c r="X122" s="19" t="s">
        <v>17</v>
      </c>
      <c r="Y122" s="8"/>
    </row>
    <row r="123" spans="1:25" x14ac:dyDescent="0.3">
      <c r="A123" s="9">
        <v>2</v>
      </c>
      <c r="B123" s="7">
        <v>36.950000000000003</v>
      </c>
      <c r="C123" s="7" t="s">
        <v>12</v>
      </c>
      <c r="D123" s="7" t="s">
        <v>6</v>
      </c>
      <c r="E123" s="7"/>
      <c r="F123" s="7">
        <v>3</v>
      </c>
      <c r="G123" s="7">
        <v>18.62</v>
      </c>
      <c r="H123" s="19" t="s">
        <v>13</v>
      </c>
      <c r="I123" s="19" t="s">
        <v>4</v>
      </c>
      <c r="J123" s="7"/>
      <c r="K123" s="7"/>
      <c r="L123" s="7"/>
      <c r="M123" s="7"/>
      <c r="N123" s="7"/>
      <c r="O123" s="16"/>
      <c r="P123" s="7"/>
      <c r="Q123" s="11" t="s">
        <v>10</v>
      </c>
      <c r="R123" s="12" t="s">
        <v>11</v>
      </c>
      <c r="S123" s="13" t="s">
        <v>5</v>
      </c>
      <c r="T123" s="16"/>
      <c r="U123" s="7">
        <v>2</v>
      </c>
      <c r="V123" s="7">
        <v>8.83</v>
      </c>
      <c r="W123" s="7" t="s">
        <v>13</v>
      </c>
      <c r="X123" s="7" t="s">
        <v>4</v>
      </c>
      <c r="Y123" s="8"/>
    </row>
    <row r="124" spans="1:25" x14ac:dyDescent="0.3">
      <c r="A124" s="9">
        <v>3</v>
      </c>
      <c r="B124" s="7">
        <v>10.79</v>
      </c>
      <c r="C124" s="7" t="s">
        <v>13</v>
      </c>
      <c r="D124" s="19" t="s">
        <v>4</v>
      </c>
      <c r="E124" s="7"/>
      <c r="F124" s="19">
        <v>4</v>
      </c>
      <c r="G124" s="19">
        <v>13.42</v>
      </c>
      <c r="H124" s="19" t="s">
        <v>13</v>
      </c>
      <c r="I124" s="19" t="s">
        <v>4</v>
      </c>
      <c r="J124" s="16"/>
      <c r="K124" s="7"/>
      <c r="L124" s="10" t="s">
        <v>44</v>
      </c>
      <c r="M124" s="10" t="s">
        <v>18</v>
      </c>
      <c r="N124" s="7"/>
      <c r="O124" s="7"/>
      <c r="P124" s="7">
        <v>1</v>
      </c>
      <c r="Q124" s="7">
        <v>19.21</v>
      </c>
      <c r="R124" s="19" t="s">
        <v>13</v>
      </c>
      <c r="S124" s="19" t="s">
        <v>4</v>
      </c>
      <c r="T124" s="16"/>
      <c r="U124" s="7">
        <v>3</v>
      </c>
      <c r="V124" s="7">
        <v>6.45</v>
      </c>
      <c r="W124" s="7" t="s">
        <v>13</v>
      </c>
      <c r="X124" s="7" t="s">
        <v>4</v>
      </c>
      <c r="Y124" s="8"/>
    </row>
    <row r="125" spans="1:25" x14ac:dyDescent="0.3">
      <c r="A125" s="9">
        <v>4</v>
      </c>
      <c r="B125" s="19">
        <v>11.92</v>
      </c>
      <c r="C125" s="19" t="s">
        <v>12</v>
      </c>
      <c r="D125" s="19" t="s">
        <v>6</v>
      </c>
      <c r="E125" s="7"/>
      <c r="F125" s="7"/>
      <c r="G125" s="7"/>
      <c r="H125" s="7"/>
      <c r="I125" s="7"/>
      <c r="J125" s="28"/>
      <c r="K125" s="7"/>
      <c r="L125" s="11" t="s">
        <v>10</v>
      </c>
      <c r="M125" s="12" t="s">
        <v>11</v>
      </c>
      <c r="N125" s="13" t="s">
        <v>5</v>
      </c>
      <c r="O125" s="7"/>
      <c r="P125" s="7">
        <v>2</v>
      </c>
      <c r="Q125" s="7">
        <v>12.02</v>
      </c>
      <c r="R125" s="7" t="s">
        <v>13</v>
      </c>
      <c r="S125" s="7" t="s">
        <v>4</v>
      </c>
      <c r="T125" s="7"/>
      <c r="U125" s="7">
        <v>4</v>
      </c>
      <c r="V125" s="19">
        <v>20.8</v>
      </c>
      <c r="W125" s="19" t="s">
        <v>12</v>
      </c>
      <c r="X125" s="19" t="s">
        <v>6</v>
      </c>
      <c r="Y125" s="8"/>
    </row>
    <row r="126" spans="1:25" x14ac:dyDescent="0.3">
      <c r="A126" s="9">
        <v>5</v>
      </c>
      <c r="B126" s="19">
        <v>19.8</v>
      </c>
      <c r="C126" s="19" t="s">
        <v>13</v>
      </c>
      <c r="D126" s="19" t="s">
        <v>4</v>
      </c>
      <c r="E126" s="7"/>
      <c r="F126" s="7"/>
      <c r="G126" s="7"/>
      <c r="H126" s="7"/>
      <c r="I126" s="7"/>
      <c r="J126" s="19"/>
      <c r="K126" s="7">
        <v>1</v>
      </c>
      <c r="L126" s="7">
        <v>26.77</v>
      </c>
      <c r="M126" s="7" t="s">
        <v>12</v>
      </c>
      <c r="N126" s="7" t="s">
        <v>6</v>
      </c>
      <c r="O126" s="7"/>
      <c r="P126" s="7">
        <v>3</v>
      </c>
      <c r="Q126" s="7">
        <v>8.34</v>
      </c>
      <c r="R126" s="19" t="s">
        <v>13</v>
      </c>
      <c r="S126" s="19" t="s">
        <v>4</v>
      </c>
      <c r="T126" s="7"/>
      <c r="U126" s="7">
        <v>5</v>
      </c>
      <c r="V126" s="19">
        <v>12.48</v>
      </c>
      <c r="W126" s="19" t="s">
        <v>13</v>
      </c>
      <c r="X126" s="19" t="s">
        <v>4</v>
      </c>
      <c r="Y126" s="8"/>
    </row>
    <row r="127" spans="1:25" x14ac:dyDescent="0.3">
      <c r="A127" s="9"/>
      <c r="B127" s="19"/>
      <c r="C127" s="19"/>
      <c r="D127" s="19"/>
      <c r="E127" s="7"/>
      <c r="F127" s="7"/>
      <c r="G127" s="7"/>
      <c r="H127" s="7"/>
      <c r="I127" s="7"/>
      <c r="J127" s="19"/>
      <c r="K127" s="7">
        <v>2</v>
      </c>
      <c r="L127" s="7">
        <v>54.63</v>
      </c>
      <c r="M127" s="7" t="s">
        <v>13</v>
      </c>
      <c r="N127" s="19" t="s">
        <v>4</v>
      </c>
      <c r="O127" s="7"/>
      <c r="P127" s="7">
        <v>4</v>
      </c>
      <c r="Q127" s="19">
        <v>3.25</v>
      </c>
      <c r="R127" s="19" t="s">
        <v>12</v>
      </c>
      <c r="S127" s="19" t="s">
        <v>6</v>
      </c>
      <c r="T127" s="7"/>
      <c r="U127" s="7">
        <v>6</v>
      </c>
      <c r="V127" s="19">
        <v>0.96</v>
      </c>
      <c r="W127" s="19" t="s">
        <v>13</v>
      </c>
      <c r="X127" s="19" t="s">
        <v>17</v>
      </c>
      <c r="Y127" s="8"/>
    </row>
    <row r="128" spans="1:25" x14ac:dyDescent="0.3">
      <c r="A128" s="9"/>
      <c r="B128" s="10" t="s">
        <v>22</v>
      </c>
      <c r="C128" s="10" t="s">
        <v>24</v>
      </c>
      <c r="D128" s="7" t="s">
        <v>6</v>
      </c>
      <c r="E128" s="7"/>
      <c r="F128" s="7"/>
      <c r="G128" s="7"/>
      <c r="H128" s="7"/>
      <c r="I128" s="7"/>
      <c r="J128" s="19"/>
      <c r="K128" s="7">
        <v>3</v>
      </c>
      <c r="L128" s="7">
        <v>7.31</v>
      </c>
      <c r="M128" s="19" t="s">
        <v>13</v>
      </c>
      <c r="N128" s="19" t="s">
        <v>4</v>
      </c>
      <c r="O128" s="7"/>
      <c r="P128" s="7">
        <v>5</v>
      </c>
      <c r="Q128" s="19">
        <v>5.6</v>
      </c>
      <c r="R128" s="19" t="s">
        <v>13</v>
      </c>
      <c r="S128" s="19" t="s">
        <v>17</v>
      </c>
      <c r="T128" s="7"/>
      <c r="U128" s="7"/>
      <c r="V128" s="7"/>
      <c r="W128" s="7"/>
      <c r="X128" s="7"/>
      <c r="Y128" s="8"/>
    </row>
    <row r="129" spans="1:25" x14ac:dyDescent="0.3">
      <c r="A129" s="9"/>
      <c r="B129" s="11" t="s">
        <v>10</v>
      </c>
      <c r="C129" s="12" t="s">
        <v>11</v>
      </c>
      <c r="D129" s="13" t="s">
        <v>5</v>
      </c>
      <c r="E129" s="7"/>
      <c r="F129" s="7"/>
      <c r="G129" s="7"/>
      <c r="H129" s="7"/>
      <c r="I129" s="7"/>
      <c r="J129" s="19"/>
      <c r="K129" s="7">
        <v>4</v>
      </c>
      <c r="L129" s="19">
        <v>9.3699999999999992</v>
      </c>
      <c r="M129" s="19" t="s">
        <v>13</v>
      </c>
      <c r="N129" s="19" t="s">
        <v>4</v>
      </c>
      <c r="O129" s="7"/>
      <c r="P129" s="7">
        <v>6</v>
      </c>
      <c r="Q129" s="19">
        <v>5.5</v>
      </c>
      <c r="R129" s="19" t="s">
        <v>12</v>
      </c>
      <c r="S129" s="19" t="s">
        <v>6</v>
      </c>
      <c r="T129" s="7"/>
      <c r="U129" s="7"/>
      <c r="V129" s="10" t="s">
        <v>34</v>
      </c>
      <c r="W129" s="10" t="s">
        <v>39</v>
      </c>
      <c r="X129" s="19" t="s">
        <v>6</v>
      </c>
      <c r="Y129" s="8"/>
    </row>
    <row r="130" spans="1:25" x14ac:dyDescent="0.3">
      <c r="A130" s="9">
        <v>1</v>
      </c>
      <c r="B130" s="7">
        <v>11.5</v>
      </c>
      <c r="C130" s="7" t="s">
        <v>13</v>
      </c>
      <c r="D130" s="7" t="s">
        <v>4</v>
      </c>
      <c r="E130" s="7"/>
      <c r="F130" s="7"/>
      <c r="G130" s="19"/>
      <c r="H130" s="19"/>
      <c r="I130" s="19"/>
      <c r="J130" s="19"/>
      <c r="K130" s="7">
        <v>5</v>
      </c>
      <c r="L130" s="19">
        <v>11.78</v>
      </c>
      <c r="M130" s="19" t="s">
        <v>12</v>
      </c>
      <c r="N130" s="19" t="s">
        <v>6</v>
      </c>
      <c r="O130" s="7"/>
      <c r="P130" s="7">
        <v>7</v>
      </c>
      <c r="Q130" s="19">
        <v>24.99</v>
      </c>
      <c r="R130" s="19" t="s">
        <v>12</v>
      </c>
      <c r="S130" s="19" t="s">
        <v>6</v>
      </c>
      <c r="T130" s="7"/>
      <c r="U130" s="7"/>
      <c r="V130" s="11" t="s">
        <v>10</v>
      </c>
      <c r="W130" s="12" t="s">
        <v>11</v>
      </c>
      <c r="X130" s="13" t="s">
        <v>5</v>
      </c>
      <c r="Y130" s="8"/>
    </row>
    <row r="131" spans="1:25" x14ac:dyDescent="0.3">
      <c r="A131" s="9">
        <v>2</v>
      </c>
      <c r="B131" s="7">
        <v>12.68</v>
      </c>
      <c r="C131" s="7" t="s">
        <v>13</v>
      </c>
      <c r="D131" s="19" t="s">
        <v>4</v>
      </c>
      <c r="E131" s="7"/>
      <c r="F131" s="7"/>
      <c r="G131" s="19"/>
      <c r="H131" s="19"/>
      <c r="I131" s="19"/>
      <c r="J131" s="19"/>
      <c r="K131" s="7">
        <v>6</v>
      </c>
      <c r="L131" s="19">
        <v>24</v>
      </c>
      <c r="M131" s="19" t="s">
        <v>12</v>
      </c>
      <c r="N131" s="19" t="s">
        <v>6</v>
      </c>
      <c r="O131" s="7"/>
      <c r="P131" s="7">
        <v>8</v>
      </c>
      <c r="Q131" s="19">
        <v>15.21</v>
      </c>
      <c r="R131" s="19" t="s">
        <v>12</v>
      </c>
      <c r="S131" s="19" t="s">
        <v>17</v>
      </c>
      <c r="T131" s="7"/>
      <c r="U131" s="7">
        <v>1</v>
      </c>
      <c r="V131" s="7">
        <v>11.84</v>
      </c>
      <c r="W131" s="7" t="s">
        <v>13</v>
      </c>
      <c r="X131" s="7" t="s">
        <v>17</v>
      </c>
      <c r="Y131" s="8"/>
    </row>
    <row r="132" spans="1:25" x14ac:dyDescent="0.3">
      <c r="A132" s="9">
        <v>3</v>
      </c>
      <c r="B132" s="7">
        <v>17.72</v>
      </c>
      <c r="C132" s="19" t="s">
        <v>13</v>
      </c>
      <c r="D132" s="19" t="s">
        <v>4</v>
      </c>
      <c r="E132" s="16"/>
      <c r="F132" s="7"/>
      <c r="G132" s="19"/>
      <c r="H132" s="19"/>
      <c r="I132" s="19"/>
      <c r="J132" s="19"/>
      <c r="K132" s="19">
        <v>7</v>
      </c>
      <c r="L132" s="19">
        <v>8.89</v>
      </c>
      <c r="M132" s="19" t="s">
        <v>13</v>
      </c>
      <c r="N132" s="19" t="s">
        <v>4</v>
      </c>
      <c r="O132" s="7"/>
      <c r="P132" s="7">
        <v>9</v>
      </c>
      <c r="Q132" s="19">
        <v>27.91</v>
      </c>
      <c r="R132" s="19" t="s">
        <v>13</v>
      </c>
      <c r="S132" s="19" t="s">
        <v>17</v>
      </c>
      <c r="T132" s="7"/>
      <c r="U132" s="7">
        <v>2</v>
      </c>
      <c r="V132" s="7">
        <v>1.54</v>
      </c>
      <c r="W132" s="7" t="s">
        <v>12</v>
      </c>
      <c r="X132" s="7" t="s">
        <v>4</v>
      </c>
      <c r="Y132" s="8"/>
    </row>
    <row r="133" spans="1:25" x14ac:dyDescent="0.3">
      <c r="A133" s="9">
        <v>4</v>
      </c>
      <c r="B133" s="19">
        <v>15.76</v>
      </c>
      <c r="C133" s="19" t="s">
        <v>13</v>
      </c>
      <c r="D133" s="19" t="s">
        <v>17</v>
      </c>
      <c r="E133" s="16"/>
      <c r="F133" s="7"/>
      <c r="G133" s="19"/>
      <c r="H133" s="19"/>
      <c r="I133" s="19"/>
      <c r="J133" s="19"/>
      <c r="K133" s="19">
        <v>8</v>
      </c>
      <c r="L133" s="19">
        <v>10.72</v>
      </c>
      <c r="M133" s="19" t="s">
        <v>12</v>
      </c>
      <c r="N133" s="19" t="s">
        <v>6</v>
      </c>
      <c r="O133" s="7"/>
      <c r="P133" s="19">
        <v>10</v>
      </c>
      <c r="Q133" s="19">
        <v>3.37</v>
      </c>
      <c r="R133" s="19" t="s">
        <v>13</v>
      </c>
      <c r="S133" s="19" t="s">
        <v>17</v>
      </c>
      <c r="T133" s="7"/>
      <c r="U133" s="7">
        <v>3</v>
      </c>
      <c r="V133" s="7">
        <v>32.340000000000003</v>
      </c>
      <c r="W133" s="19" t="s">
        <v>12</v>
      </c>
      <c r="X133" s="19" t="s">
        <v>17</v>
      </c>
      <c r="Y133" s="8"/>
    </row>
    <row r="134" spans="1:25" x14ac:dyDescent="0.3">
      <c r="A134" s="9">
        <v>5</v>
      </c>
      <c r="B134" s="19">
        <v>12.22</v>
      </c>
      <c r="C134" s="19" t="s">
        <v>12</v>
      </c>
      <c r="D134" s="19" t="s">
        <v>6</v>
      </c>
      <c r="E134" s="7"/>
      <c r="F134" s="7"/>
      <c r="G134" s="7"/>
      <c r="H134" s="7"/>
      <c r="I134" s="7"/>
      <c r="J134" s="16"/>
      <c r="K134" s="19">
        <v>9</v>
      </c>
      <c r="L134" s="19">
        <v>12.34</v>
      </c>
      <c r="M134" s="19" t="s">
        <v>12</v>
      </c>
      <c r="N134" s="19" t="s">
        <v>6</v>
      </c>
      <c r="O134" s="7"/>
      <c r="P134" s="7"/>
      <c r="Q134" s="7"/>
      <c r="R134" s="7"/>
      <c r="S134" s="7"/>
      <c r="T134" s="7"/>
      <c r="U134" s="7">
        <v>4</v>
      </c>
      <c r="V134" s="19">
        <v>17.29</v>
      </c>
      <c r="W134" s="19" t="s">
        <v>12</v>
      </c>
      <c r="X134" s="19" t="s">
        <v>4</v>
      </c>
      <c r="Y134" s="8"/>
    </row>
    <row r="135" spans="1:25" x14ac:dyDescent="0.3">
      <c r="A135" s="9">
        <v>6</v>
      </c>
      <c r="B135" s="19">
        <v>21.79</v>
      </c>
      <c r="C135" s="19" t="s">
        <v>12</v>
      </c>
      <c r="D135" s="19" t="s">
        <v>6</v>
      </c>
      <c r="E135" s="7"/>
      <c r="F135" s="7"/>
      <c r="G135" s="7"/>
      <c r="H135" s="7"/>
      <c r="I135" s="7"/>
      <c r="J135" s="16"/>
      <c r="K135" s="7"/>
      <c r="L135" s="7"/>
      <c r="M135" s="7"/>
      <c r="N135" s="7"/>
      <c r="O135" s="7"/>
      <c r="P135" s="7"/>
      <c r="Q135" s="7"/>
      <c r="R135" s="7"/>
      <c r="S135" s="7"/>
      <c r="T135" s="7"/>
      <c r="U135" s="7">
        <v>5</v>
      </c>
      <c r="V135" s="19">
        <v>3.49</v>
      </c>
      <c r="W135" s="19" t="s">
        <v>13</v>
      </c>
      <c r="X135" s="19" t="s">
        <v>17</v>
      </c>
      <c r="Y135" s="8"/>
    </row>
    <row r="136" spans="1:25" x14ac:dyDescent="0.3">
      <c r="A136" s="38">
        <v>7</v>
      </c>
      <c r="B136" s="19">
        <v>32.74</v>
      </c>
      <c r="C136" s="19" t="s">
        <v>13</v>
      </c>
      <c r="D136" s="19" t="s">
        <v>4</v>
      </c>
      <c r="E136" s="7"/>
      <c r="F136" s="7"/>
      <c r="G136" s="15"/>
      <c r="H136" s="16"/>
      <c r="I136" s="7"/>
      <c r="J136" s="7"/>
      <c r="K136" s="7"/>
      <c r="L136" s="10" t="s">
        <v>44</v>
      </c>
      <c r="M136" s="10" t="s">
        <v>18</v>
      </c>
      <c r="N136" s="7"/>
      <c r="O136" s="7"/>
      <c r="P136" s="7"/>
      <c r="Q136" s="7"/>
      <c r="R136" s="7"/>
      <c r="S136" s="7"/>
      <c r="T136" s="7"/>
      <c r="U136" s="7">
        <v>6</v>
      </c>
      <c r="V136" s="19">
        <v>21.32</v>
      </c>
      <c r="W136" s="19" t="s">
        <v>12</v>
      </c>
      <c r="X136" s="19" t="s">
        <v>17</v>
      </c>
      <c r="Y136" s="8"/>
    </row>
    <row r="137" spans="1:25" x14ac:dyDescent="0.3">
      <c r="A137" s="9"/>
      <c r="B137" s="7"/>
      <c r="C137" s="7"/>
      <c r="D137" s="7"/>
      <c r="E137" s="7"/>
      <c r="F137" s="7"/>
      <c r="G137" s="7"/>
      <c r="H137" s="7"/>
      <c r="I137" s="7"/>
      <c r="J137" s="7"/>
      <c r="K137" s="7"/>
      <c r="L137" s="11" t="s">
        <v>10</v>
      </c>
      <c r="M137" s="12" t="s">
        <v>11</v>
      </c>
      <c r="N137" s="13" t="s">
        <v>5</v>
      </c>
      <c r="O137" s="7"/>
      <c r="P137" s="7"/>
      <c r="Q137" s="7"/>
      <c r="R137" s="7"/>
      <c r="S137" s="7"/>
      <c r="T137" s="7"/>
      <c r="U137" s="19">
        <v>7</v>
      </c>
      <c r="V137" s="19">
        <v>3.58</v>
      </c>
      <c r="W137" s="19" t="s">
        <v>12</v>
      </c>
      <c r="X137" s="19" t="s">
        <v>6</v>
      </c>
      <c r="Y137" s="8"/>
    </row>
    <row r="138" spans="1:25" x14ac:dyDescent="0.3">
      <c r="A138" s="9"/>
      <c r="B138" s="7"/>
      <c r="C138" s="7"/>
      <c r="D138" s="7"/>
      <c r="E138" s="7"/>
      <c r="F138" s="7"/>
      <c r="G138" s="7"/>
      <c r="H138" s="7"/>
      <c r="I138" s="7"/>
      <c r="J138" s="7"/>
      <c r="K138" s="7">
        <v>1</v>
      </c>
      <c r="L138" s="7">
        <v>27.99</v>
      </c>
      <c r="M138" s="7" t="s">
        <v>12</v>
      </c>
      <c r="N138" s="7" t="s">
        <v>6</v>
      </c>
      <c r="O138" s="7"/>
      <c r="P138" s="7"/>
      <c r="Q138" s="7"/>
      <c r="R138" s="7"/>
      <c r="S138" s="7"/>
      <c r="T138" s="16"/>
      <c r="U138" s="7">
        <v>8</v>
      </c>
      <c r="V138" s="19">
        <v>24.47</v>
      </c>
      <c r="W138" s="19" t="s">
        <v>12</v>
      </c>
      <c r="X138" s="19" t="s">
        <v>6</v>
      </c>
      <c r="Y138" s="8"/>
    </row>
    <row r="139" spans="1:25" x14ac:dyDescent="0.3">
      <c r="A139" s="9"/>
      <c r="B139" s="7"/>
      <c r="C139" s="7"/>
      <c r="D139" s="7"/>
      <c r="E139" s="7"/>
      <c r="F139" s="7"/>
      <c r="G139" s="7"/>
      <c r="H139" s="7"/>
      <c r="I139" s="7"/>
      <c r="J139" s="7"/>
      <c r="K139" s="7">
        <v>2</v>
      </c>
      <c r="L139" s="7">
        <v>15.99</v>
      </c>
      <c r="M139" s="7" t="s">
        <v>13</v>
      </c>
      <c r="N139" s="19" t="s">
        <v>4</v>
      </c>
      <c r="O139" s="28"/>
      <c r="P139" s="7"/>
      <c r="Q139" s="7"/>
      <c r="R139" s="7"/>
      <c r="S139" s="7"/>
      <c r="T139" s="28"/>
      <c r="U139" s="7">
        <v>9</v>
      </c>
      <c r="V139" s="19">
        <v>12.85</v>
      </c>
      <c r="W139" s="19" t="s">
        <v>12</v>
      </c>
      <c r="X139" s="19" t="s">
        <v>17</v>
      </c>
      <c r="Y139" s="8"/>
    </row>
    <row r="140" spans="1:25" x14ac:dyDescent="0.3">
      <c r="A140" s="9"/>
      <c r="B140" s="7"/>
      <c r="C140" s="7"/>
      <c r="D140" s="7"/>
      <c r="E140" s="7"/>
      <c r="F140" s="7"/>
      <c r="G140" s="7"/>
      <c r="H140" s="7"/>
      <c r="I140" s="7"/>
      <c r="J140" s="7"/>
      <c r="K140" s="7"/>
      <c r="L140" s="7"/>
      <c r="M140" s="19"/>
      <c r="N140" s="19"/>
      <c r="O140" s="7"/>
      <c r="P140" s="7"/>
      <c r="Q140" s="7"/>
      <c r="R140" s="7"/>
      <c r="S140" s="7"/>
      <c r="T140" s="7"/>
      <c r="U140" s="19">
        <v>10</v>
      </c>
      <c r="V140" s="19">
        <v>8.92</v>
      </c>
      <c r="W140" s="19" t="s">
        <v>12</v>
      </c>
      <c r="X140" s="19" t="s">
        <v>6</v>
      </c>
      <c r="Y140" s="8"/>
    </row>
    <row r="141" spans="1:25" x14ac:dyDescent="0.3">
      <c r="A141" s="9"/>
      <c r="B141" s="7"/>
      <c r="C141" s="7"/>
      <c r="D141" s="7"/>
      <c r="E141" s="7"/>
      <c r="F141" s="7"/>
      <c r="G141" s="7"/>
      <c r="H141" s="7"/>
      <c r="I141" s="7"/>
      <c r="J141" s="7"/>
      <c r="K141" s="7"/>
      <c r="L141" s="10" t="s">
        <v>44</v>
      </c>
      <c r="M141" s="10" t="s">
        <v>16</v>
      </c>
      <c r="N141" s="7"/>
      <c r="O141" s="7"/>
      <c r="P141" s="7"/>
      <c r="Q141" s="7"/>
      <c r="R141" s="7"/>
      <c r="S141" s="7"/>
      <c r="T141" s="7"/>
      <c r="U141" s="7">
        <v>11</v>
      </c>
      <c r="V141" s="19">
        <v>22.43</v>
      </c>
      <c r="W141" s="19" t="s">
        <v>12</v>
      </c>
      <c r="X141" s="19" t="s">
        <v>6</v>
      </c>
      <c r="Y141" s="8"/>
    </row>
    <row r="142" spans="1:25" x14ac:dyDescent="0.3">
      <c r="A142" s="9"/>
      <c r="B142" s="7"/>
      <c r="C142" s="7"/>
      <c r="D142" s="7"/>
      <c r="E142" s="7"/>
      <c r="F142" s="7"/>
      <c r="G142" s="7"/>
      <c r="H142" s="7"/>
      <c r="I142" s="7"/>
      <c r="J142" s="7"/>
      <c r="K142" s="7"/>
      <c r="L142" s="11" t="s">
        <v>10</v>
      </c>
      <c r="M142" s="12" t="s">
        <v>11</v>
      </c>
      <c r="N142" s="13" t="s">
        <v>5</v>
      </c>
      <c r="O142" s="7"/>
      <c r="P142" s="7"/>
      <c r="Q142" s="7"/>
      <c r="R142" s="7"/>
      <c r="S142" s="7"/>
      <c r="T142" s="7"/>
      <c r="U142" s="7"/>
      <c r="V142" s="7"/>
      <c r="W142" s="7"/>
      <c r="X142" s="7"/>
      <c r="Y142" s="8"/>
    </row>
    <row r="143" spans="1:25" x14ac:dyDescent="0.3">
      <c r="A143" s="9"/>
      <c r="B143" s="7"/>
      <c r="C143" s="7"/>
      <c r="D143" s="7"/>
      <c r="E143" s="7"/>
      <c r="F143" s="7"/>
      <c r="G143" s="7"/>
      <c r="H143" s="7"/>
      <c r="I143" s="7"/>
      <c r="J143" s="7"/>
      <c r="K143" s="7">
        <v>1</v>
      </c>
      <c r="L143" s="7">
        <v>21.03</v>
      </c>
      <c r="M143" s="7" t="s">
        <v>12</v>
      </c>
      <c r="N143" s="19" t="s">
        <v>6</v>
      </c>
      <c r="O143" s="7"/>
      <c r="P143" s="7"/>
      <c r="Q143" s="7"/>
      <c r="R143" s="7"/>
      <c r="S143" s="7"/>
      <c r="T143" s="7"/>
      <c r="U143" s="7"/>
      <c r="V143" s="7"/>
      <c r="W143" s="7"/>
      <c r="X143" s="7"/>
      <c r="Y143" s="8"/>
    </row>
    <row r="144" spans="1:25" x14ac:dyDescent="0.3">
      <c r="A144" s="9"/>
      <c r="B144" s="7"/>
      <c r="C144" s="7"/>
      <c r="D144" s="7"/>
      <c r="E144" s="7"/>
      <c r="F144" s="7"/>
      <c r="G144" s="7"/>
      <c r="H144" s="7"/>
      <c r="I144" s="7"/>
      <c r="J144" s="7"/>
      <c r="K144" s="7">
        <v>2</v>
      </c>
      <c r="L144" s="7">
        <v>15.75</v>
      </c>
      <c r="M144" s="7" t="s">
        <v>12</v>
      </c>
      <c r="N144" s="19" t="s">
        <v>6</v>
      </c>
      <c r="O144" s="7"/>
      <c r="P144" s="7"/>
      <c r="Q144" s="7"/>
      <c r="R144" s="7"/>
      <c r="S144" s="7"/>
      <c r="T144" s="7"/>
      <c r="U144" s="7"/>
      <c r="V144" s="7"/>
      <c r="W144" s="7"/>
      <c r="X144" s="7"/>
      <c r="Y144" s="8"/>
    </row>
    <row r="145" spans="1:25" ht="17.25" thickBot="1" x14ac:dyDescent="0.35">
      <c r="A145" s="20"/>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4"/>
    </row>
    <row r="146" spans="1:25" x14ac:dyDescent="0.3">
      <c r="A146" s="26"/>
      <c r="B146" s="4"/>
      <c r="C146" s="4"/>
      <c r="D146" s="4"/>
      <c r="E146" s="4"/>
      <c r="F146" s="4"/>
      <c r="G146" s="4"/>
      <c r="H146" s="4"/>
      <c r="I146" s="4"/>
      <c r="J146" s="4"/>
      <c r="K146" s="4"/>
      <c r="L146" s="4"/>
      <c r="M146" s="4"/>
      <c r="N146" s="4"/>
      <c r="O146" s="4"/>
      <c r="P146" s="4"/>
      <c r="Q146" s="4"/>
      <c r="R146" s="4"/>
      <c r="S146" s="4"/>
      <c r="T146" s="4"/>
      <c r="U146" s="4"/>
      <c r="V146" s="4"/>
      <c r="W146" s="4"/>
      <c r="X146" s="4"/>
      <c r="Y146" s="5"/>
    </row>
    <row r="147" spans="1:25" x14ac:dyDescent="0.3">
      <c r="A147" s="6" t="s">
        <v>26</v>
      </c>
      <c r="B147" s="7"/>
      <c r="C147" s="7"/>
      <c r="D147" s="7"/>
      <c r="E147" s="7"/>
      <c r="F147" s="7"/>
      <c r="G147" s="7"/>
      <c r="H147" s="7"/>
      <c r="I147" s="7"/>
      <c r="J147" s="7"/>
      <c r="K147" s="7"/>
      <c r="L147" s="7"/>
      <c r="M147" s="7"/>
      <c r="N147" s="7"/>
      <c r="O147" s="7"/>
      <c r="P147" s="7"/>
      <c r="Q147" s="7"/>
      <c r="R147" s="7"/>
      <c r="S147" s="7"/>
      <c r="T147" s="7"/>
      <c r="U147" s="7"/>
      <c r="V147" s="7"/>
      <c r="W147" s="7"/>
      <c r="X147" s="7"/>
      <c r="Y147" s="8"/>
    </row>
    <row r="148" spans="1:25" x14ac:dyDescent="0.3">
      <c r="A148" s="6" t="s">
        <v>46</v>
      </c>
      <c r="B148" s="7"/>
      <c r="C148" s="7"/>
      <c r="D148" s="7"/>
      <c r="E148" s="7"/>
      <c r="F148" s="7"/>
      <c r="G148" s="7"/>
      <c r="H148" s="7"/>
      <c r="I148" s="7"/>
      <c r="J148" s="7"/>
      <c r="K148" s="7"/>
      <c r="L148" s="7"/>
      <c r="M148" s="7"/>
      <c r="N148" s="7"/>
      <c r="O148" s="7"/>
      <c r="P148" s="7"/>
      <c r="Q148" s="7"/>
      <c r="R148" s="7"/>
      <c r="S148" s="7"/>
      <c r="T148" s="7"/>
      <c r="U148" s="7"/>
      <c r="V148" s="7"/>
      <c r="W148" s="7"/>
      <c r="X148" s="7"/>
      <c r="Y148" s="8"/>
    </row>
    <row r="149" spans="1:25" x14ac:dyDescent="0.3">
      <c r="A149" s="9"/>
      <c r="B149" s="7"/>
      <c r="C149" s="7"/>
      <c r="D149" s="7"/>
      <c r="E149" s="7"/>
      <c r="F149" s="7"/>
      <c r="G149" s="7"/>
      <c r="H149" s="7"/>
      <c r="I149" s="7"/>
      <c r="J149" s="7"/>
      <c r="K149" s="7"/>
      <c r="L149" s="7"/>
      <c r="M149" s="7"/>
      <c r="N149" s="7"/>
      <c r="O149" s="7"/>
      <c r="P149" s="7"/>
      <c r="Q149" s="7"/>
      <c r="R149" s="7"/>
      <c r="S149" s="7"/>
      <c r="T149" s="7"/>
      <c r="U149" s="7"/>
      <c r="V149" s="7"/>
      <c r="W149" s="7"/>
      <c r="X149" s="7"/>
      <c r="Y149" s="8"/>
    </row>
    <row r="150" spans="1:25" x14ac:dyDescent="0.3">
      <c r="A150" s="9"/>
      <c r="B150" s="7" t="s">
        <v>28</v>
      </c>
      <c r="C150" s="7" t="s">
        <v>19</v>
      </c>
      <c r="D150" s="7"/>
      <c r="E150" s="7"/>
      <c r="F150" s="7"/>
      <c r="G150" s="7" t="s">
        <v>29</v>
      </c>
      <c r="H150" s="7" t="s">
        <v>19</v>
      </c>
      <c r="I150" s="7"/>
      <c r="J150" s="7"/>
      <c r="K150" s="7"/>
      <c r="L150" s="7" t="s">
        <v>30</v>
      </c>
      <c r="M150" s="7" t="s">
        <v>19</v>
      </c>
      <c r="N150" s="7"/>
      <c r="O150" s="7"/>
      <c r="P150" s="7"/>
      <c r="Q150" s="7" t="s">
        <v>31</v>
      </c>
      <c r="R150" s="7" t="s">
        <v>19</v>
      </c>
      <c r="S150" s="7"/>
      <c r="T150" s="7"/>
      <c r="U150" s="7"/>
      <c r="V150" s="7" t="s">
        <v>32</v>
      </c>
      <c r="W150" s="7"/>
      <c r="X150" s="7"/>
      <c r="Y150" s="8"/>
    </row>
    <row r="151" spans="1:25" x14ac:dyDescent="0.3">
      <c r="A151" s="9"/>
      <c r="B151" s="10" t="s">
        <v>34</v>
      </c>
      <c r="C151" s="10" t="s">
        <v>37</v>
      </c>
      <c r="D151" s="7" t="s">
        <v>6</v>
      </c>
      <c r="E151" s="7"/>
      <c r="F151" s="7"/>
      <c r="G151" s="10" t="s">
        <v>47</v>
      </c>
      <c r="H151" s="10" t="s">
        <v>16</v>
      </c>
      <c r="I151" s="7"/>
      <c r="J151" s="7"/>
      <c r="K151" s="7"/>
      <c r="L151" s="10" t="s">
        <v>35</v>
      </c>
      <c r="M151" s="10" t="s">
        <v>16</v>
      </c>
      <c r="N151" s="7"/>
      <c r="O151" s="7"/>
      <c r="P151" s="7"/>
      <c r="Q151" s="10" t="s">
        <v>43</v>
      </c>
      <c r="R151" s="10" t="s">
        <v>18</v>
      </c>
      <c r="S151" s="7"/>
      <c r="T151" s="7"/>
      <c r="U151" s="7"/>
      <c r="V151" s="10"/>
      <c r="W151" s="10"/>
      <c r="X151" s="7"/>
      <c r="Y151" s="8"/>
    </row>
    <row r="152" spans="1:25" x14ac:dyDescent="0.3">
      <c r="A152" s="9"/>
      <c r="B152" s="11" t="s">
        <v>10</v>
      </c>
      <c r="C152" s="12" t="s">
        <v>11</v>
      </c>
      <c r="D152" s="13" t="s">
        <v>5</v>
      </c>
      <c r="E152" s="7"/>
      <c r="F152" s="7"/>
      <c r="G152" s="11" t="s">
        <v>10</v>
      </c>
      <c r="H152" s="12" t="s">
        <v>11</v>
      </c>
      <c r="I152" s="13" t="s">
        <v>5</v>
      </c>
      <c r="J152" s="7"/>
      <c r="K152" s="7"/>
      <c r="L152" s="11" t="s">
        <v>10</v>
      </c>
      <c r="M152" s="12" t="s">
        <v>11</v>
      </c>
      <c r="N152" s="13" t="s">
        <v>5</v>
      </c>
      <c r="O152" s="7"/>
      <c r="P152" s="7"/>
      <c r="Q152" s="11" t="s">
        <v>10</v>
      </c>
      <c r="R152" s="12" t="s">
        <v>11</v>
      </c>
      <c r="S152" s="13" t="s">
        <v>5</v>
      </c>
      <c r="T152" s="7"/>
      <c r="U152" s="7"/>
      <c r="V152" s="11" t="s">
        <v>10</v>
      </c>
      <c r="W152" s="12" t="s">
        <v>11</v>
      </c>
      <c r="X152" s="13" t="s">
        <v>5</v>
      </c>
      <c r="Y152" s="8"/>
    </row>
    <row r="153" spans="1:25" x14ac:dyDescent="0.3">
      <c r="A153" s="9">
        <v>1</v>
      </c>
      <c r="B153" s="7">
        <v>45.02</v>
      </c>
      <c r="C153" s="7" t="s">
        <v>12</v>
      </c>
      <c r="D153" s="7" t="s">
        <v>6</v>
      </c>
      <c r="E153" s="7"/>
      <c r="F153" s="7">
        <v>1</v>
      </c>
      <c r="G153" s="19">
        <v>19.55</v>
      </c>
      <c r="H153" s="7" t="s">
        <v>13</v>
      </c>
      <c r="I153" s="7" t="s">
        <v>6</v>
      </c>
      <c r="J153" s="7"/>
      <c r="K153" s="7">
        <v>1</v>
      </c>
      <c r="L153" s="7">
        <v>48.26</v>
      </c>
      <c r="M153" s="19" t="s">
        <v>12</v>
      </c>
      <c r="N153" s="7" t="s">
        <v>6</v>
      </c>
      <c r="O153" s="7"/>
      <c r="P153" s="7">
        <v>1</v>
      </c>
      <c r="Q153" s="7">
        <v>33.75</v>
      </c>
      <c r="R153" s="7" t="s">
        <v>13</v>
      </c>
      <c r="S153" s="7" t="s">
        <v>4</v>
      </c>
      <c r="T153" s="7"/>
      <c r="U153" s="7">
        <v>1</v>
      </c>
      <c r="V153" s="7"/>
      <c r="W153" s="7"/>
      <c r="X153" s="7"/>
      <c r="Y153" s="8"/>
    </row>
    <row r="154" spans="1:25" x14ac:dyDescent="0.3">
      <c r="A154" s="9">
        <v>2</v>
      </c>
      <c r="B154" s="7">
        <v>29.88</v>
      </c>
      <c r="C154" s="7" t="s">
        <v>12</v>
      </c>
      <c r="D154" s="19" t="s">
        <v>6</v>
      </c>
      <c r="E154" s="7"/>
      <c r="F154" s="7">
        <v>2</v>
      </c>
      <c r="G154" s="7">
        <v>22.21</v>
      </c>
      <c r="H154" s="19" t="s">
        <v>12</v>
      </c>
      <c r="I154" s="7" t="s">
        <v>6</v>
      </c>
      <c r="J154" s="7"/>
      <c r="K154" s="7">
        <v>2</v>
      </c>
      <c r="L154" s="7">
        <v>21.93</v>
      </c>
      <c r="M154" s="19" t="s">
        <v>13</v>
      </c>
      <c r="N154" s="7" t="s">
        <v>6</v>
      </c>
      <c r="O154" s="7"/>
      <c r="P154" s="7">
        <v>2</v>
      </c>
      <c r="Q154" s="7">
        <v>15.59</v>
      </c>
      <c r="R154" s="7" t="s">
        <v>12</v>
      </c>
      <c r="S154" s="7" t="s">
        <v>6</v>
      </c>
      <c r="T154" s="7"/>
      <c r="U154" s="7">
        <v>2</v>
      </c>
      <c r="V154" s="7"/>
      <c r="W154" s="7"/>
      <c r="X154" s="7"/>
      <c r="Y154" s="8"/>
    </row>
    <row r="155" spans="1:25" x14ac:dyDescent="0.3">
      <c r="A155" s="9">
        <v>3</v>
      </c>
      <c r="B155" s="7">
        <v>25.72</v>
      </c>
      <c r="C155" s="7" t="s">
        <v>13</v>
      </c>
      <c r="D155" s="19" t="s">
        <v>4</v>
      </c>
      <c r="E155" s="7"/>
      <c r="F155" s="7">
        <v>3</v>
      </c>
      <c r="G155" s="7">
        <v>1.23</v>
      </c>
      <c r="H155" s="19" t="s">
        <v>13</v>
      </c>
      <c r="I155" s="19" t="s">
        <v>6</v>
      </c>
      <c r="J155" s="7"/>
      <c r="K155" s="7">
        <v>3</v>
      </c>
      <c r="L155" s="7">
        <v>21.21</v>
      </c>
      <c r="M155" s="19" t="s">
        <v>12</v>
      </c>
      <c r="N155" s="19" t="s">
        <v>6</v>
      </c>
      <c r="O155" s="7"/>
      <c r="P155" s="7">
        <v>3</v>
      </c>
      <c r="Q155" s="7">
        <v>38.61</v>
      </c>
      <c r="R155" s="7" t="s">
        <v>12</v>
      </c>
      <c r="S155" s="7" t="s">
        <v>6</v>
      </c>
      <c r="T155" s="7"/>
      <c r="U155" s="7">
        <v>3</v>
      </c>
      <c r="V155" s="7"/>
      <c r="W155" s="7"/>
      <c r="X155" s="7"/>
      <c r="Y155" s="8"/>
    </row>
    <row r="156" spans="1:25" x14ac:dyDescent="0.3">
      <c r="A156" s="9">
        <v>4</v>
      </c>
      <c r="B156" s="19">
        <v>41.11</v>
      </c>
      <c r="C156" s="7" t="s">
        <v>13</v>
      </c>
      <c r="D156" s="7" t="s">
        <v>6</v>
      </c>
      <c r="E156" s="7"/>
      <c r="F156" s="19">
        <v>4</v>
      </c>
      <c r="G156" s="19">
        <v>31.98</v>
      </c>
      <c r="H156" s="19" t="s">
        <v>12</v>
      </c>
      <c r="I156" s="19" t="s">
        <v>6</v>
      </c>
      <c r="J156" s="7"/>
      <c r="K156" s="7"/>
      <c r="L156" s="7"/>
      <c r="M156" s="7"/>
      <c r="N156" s="7"/>
      <c r="O156" s="7"/>
      <c r="P156" s="7">
        <v>4</v>
      </c>
      <c r="Q156" s="19">
        <v>29.39</v>
      </c>
      <c r="R156" s="19" t="s">
        <v>13</v>
      </c>
      <c r="S156" s="19" t="s">
        <v>6</v>
      </c>
      <c r="T156" s="7"/>
      <c r="U156" s="7">
        <v>4</v>
      </c>
      <c r="V156" s="19"/>
      <c r="W156" s="19"/>
      <c r="X156" s="19"/>
      <c r="Y156" s="8"/>
    </row>
    <row r="157" spans="1:25" x14ac:dyDescent="0.3">
      <c r="A157" s="9"/>
      <c r="B157" s="19"/>
      <c r="C157" s="7"/>
      <c r="D157" s="7"/>
      <c r="E157" s="7"/>
      <c r="F157" s="7"/>
      <c r="G157" s="7"/>
      <c r="H157" s="7"/>
      <c r="I157" s="7"/>
      <c r="J157" s="7"/>
      <c r="K157" s="7"/>
      <c r="L157" s="10" t="s">
        <v>35</v>
      </c>
      <c r="M157" s="10" t="s">
        <v>18</v>
      </c>
      <c r="N157" s="7"/>
      <c r="O157" s="7"/>
      <c r="P157" s="7"/>
      <c r="Q157" s="19"/>
      <c r="R157" s="19"/>
      <c r="S157" s="19"/>
      <c r="T157" s="7"/>
      <c r="U157" s="7">
        <v>5</v>
      </c>
      <c r="V157" s="19"/>
      <c r="W157" s="19"/>
      <c r="X157" s="19"/>
      <c r="Y157" s="8"/>
    </row>
    <row r="158" spans="1:25" x14ac:dyDescent="0.3">
      <c r="A158" s="9"/>
      <c r="B158" s="10" t="s">
        <v>34</v>
      </c>
      <c r="C158" s="10" t="s">
        <v>38</v>
      </c>
      <c r="D158" s="7" t="s">
        <v>4</v>
      </c>
      <c r="E158" s="7"/>
      <c r="F158" s="7"/>
      <c r="G158" s="10" t="s">
        <v>47</v>
      </c>
      <c r="H158" s="10" t="s">
        <v>18</v>
      </c>
      <c r="I158" s="7"/>
      <c r="J158" s="7"/>
      <c r="K158" s="7"/>
      <c r="L158" s="11" t="s">
        <v>10</v>
      </c>
      <c r="M158" s="12" t="s">
        <v>11</v>
      </c>
      <c r="N158" s="13" t="s">
        <v>5</v>
      </c>
      <c r="O158" s="7"/>
      <c r="P158" s="7"/>
      <c r="Q158" s="10" t="s">
        <v>43</v>
      </c>
      <c r="R158" s="10" t="s">
        <v>16</v>
      </c>
      <c r="S158" s="7"/>
      <c r="T158" s="7"/>
      <c r="U158" s="7"/>
      <c r="V158" s="7"/>
      <c r="W158" s="7"/>
      <c r="X158" s="7"/>
      <c r="Y158" s="8"/>
    </row>
    <row r="159" spans="1:25" x14ac:dyDescent="0.3">
      <c r="A159" s="9"/>
      <c r="B159" s="11" t="s">
        <v>10</v>
      </c>
      <c r="C159" s="12" t="s">
        <v>11</v>
      </c>
      <c r="D159" s="13" t="s">
        <v>5</v>
      </c>
      <c r="E159" s="7"/>
      <c r="F159" s="7"/>
      <c r="G159" s="11" t="s">
        <v>10</v>
      </c>
      <c r="H159" s="12" t="s">
        <v>11</v>
      </c>
      <c r="I159" s="13" t="s">
        <v>5</v>
      </c>
      <c r="J159" s="7"/>
      <c r="K159" s="7">
        <v>1</v>
      </c>
      <c r="L159" s="7">
        <v>9.5399999999999991</v>
      </c>
      <c r="M159" s="7" t="s">
        <v>12</v>
      </c>
      <c r="N159" s="7" t="s">
        <v>6</v>
      </c>
      <c r="O159" s="7"/>
      <c r="P159" s="7"/>
      <c r="Q159" s="11" t="s">
        <v>10</v>
      </c>
      <c r="R159" s="12" t="s">
        <v>11</v>
      </c>
      <c r="S159" s="13" t="s">
        <v>5</v>
      </c>
      <c r="T159" s="7"/>
      <c r="U159" s="7"/>
      <c r="V159" s="10"/>
      <c r="W159" s="10"/>
      <c r="X159" s="19"/>
      <c r="Y159" s="8"/>
    </row>
    <row r="160" spans="1:25" x14ac:dyDescent="0.3">
      <c r="A160" s="9">
        <v>1</v>
      </c>
      <c r="B160" s="7">
        <v>22.83</v>
      </c>
      <c r="C160" s="7" t="s">
        <v>13</v>
      </c>
      <c r="D160" s="7" t="s">
        <v>4</v>
      </c>
      <c r="E160" s="16"/>
      <c r="F160" s="7">
        <v>1</v>
      </c>
      <c r="G160" s="7">
        <v>20.309999999999999</v>
      </c>
      <c r="H160" s="7" t="s">
        <v>13</v>
      </c>
      <c r="I160" s="19" t="s">
        <v>4</v>
      </c>
      <c r="J160" s="7"/>
      <c r="K160" s="7"/>
      <c r="L160" s="7"/>
      <c r="M160" s="7"/>
      <c r="N160" s="19"/>
      <c r="O160" s="7"/>
      <c r="P160" s="7">
        <v>1</v>
      </c>
      <c r="Q160" s="7">
        <v>14.31</v>
      </c>
      <c r="R160" s="19" t="s">
        <v>12</v>
      </c>
      <c r="S160" s="19" t="s">
        <v>6</v>
      </c>
      <c r="T160" s="7"/>
      <c r="U160" s="7"/>
      <c r="V160" s="11" t="s">
        <v>10</v>
      </c>
      <c r="W160" s="12" t="s">
        <v>11</v>
      </c>
      <c r="X160" s="13" t="s">
        <v>5</v>
      </c>
      <c r="Y160" s="8"/>
    </row>
    <row r="161" spans="1:25" x14ac:dyDescent="0.3">
      <c r="A161" s="9">
        <v>2</v>
      </c>
      <c r="B161" s="7">
        <v>4.32</v>
      </c>
      <c r="C161" s="7" t="s">
        <v>13</v>
      </c>
      <c r="D161" s="7" t="s">
        <v>4</v>
      </c>
      <c r="E161" s="16"/>
      <c r="F161" s="7">
        <v>2</v>
      </c>
      <c r="G161" s="7">
        <v>25.64</v>
      </c>
      <c r="H161" s="19" t="s">
        <v>12</v>
      </c>
      <c r="I161" s="19" t="s">
        <v>6</v>
      </c>
      <c r="J161" s="7"/>
      <c r="K161" s="7"/>
      <c r="L161" s="7"/>
      <c r="M161" s="19"/>
      <c r="N161" s="19"/>
      <c r="O161" s="16"/>
      <c r="P161" s="7">
        <v>2</v>
      </c>
      <c r="Q161" s="7">
        <v>27.35</v>
      </c>
      <c r="R161" s="7" t="s">
        <v>12</v>
      </c>
      <c r="S161" s="7" t="s">
        <v>6</v>
      </c>
      <c r="T161" s="7"/>
      <c r="U161" s="7">
        <v>1</v>
      </c>
      <c r="V161" s="7"/>
      <c r="W161" s="19"/>
      <c r="X161" s="19"/>
      <c r="Y161" s="8"/>
    </row>
    <row r="162" spans="1:25" x14ac:dyDescent="0.3">
      <c r="A162" s="9">
        <v>3</v>
      </c>
      <c r="B162" s="7">
        <v>2.98</v>
      </c>
      <c r="C162" s="7" t="s">
        <v>13</v>
      </c>
      <c r="D162" s="19" t="s">
        <v>4</v>
      </c>
      <c r="E162" s="7"/>
      <c r="F162" s="7"/>
      <c r="G162" s="7"/>
      <c r="H162" s="19"/>
      <c r="I162" s="19"/>
      <c r="J162" s="7"/>
      <c r="K162" s="7"/>
      <c r="L162" s="19"/>
      <c r="M162" s="19"/>
      <c r="N162" s="19"/>
      <c r="O162" s="16"/>
      <c r="P162" s="7"/>
      <c r="Q162" s="7"/>
      <c r="R162" s="19"/>
      <c r="S162" s="19"/>
      <c r="T162" s="16"/>
      <c r="U162" s="7">
        <v>2</v>
      </c>
      <c r="V162" s="7"/>
      <c r="W162" s="7"/>
      <c r="X162" s="7"/>
      <c r="Y162" s="8"/>
    </row>
    <row r="163" spans="1:25" x14ac:dyDescent="0.3">
      <c r="A163" s="9">
        <v>4</v>
      </c>
      <c r="B163" s="19">
        <v>6.21</v>
      </c>
      <c r="C163" s="19" t="s">
        <v>13</v>
      </c>
      <c r="D163" s="19" t="s">
        <v>17</v>
      </c>
      <c r="E163" s="7"/>
      <c r="F163" s="19"/>
      <c r="G163" s="19"/>
      <c r="H163" s="19"/>
      <c r="I163" s="19"/>
      <c r="J163" s="16"/>
      <c r="K163" s="7"/>
      <c r="L163" s="19"/>
      <c r="M163" s="19"/>
      <c r="N163" s="19"/>
      <c r="O163" s="7"/>
      <c r="P163" s="7"/>
      <c r="Q163" s="19"/>
      <c r="R163" s="19"/>
      <c r="S163" s="19"/>
      <c r="T163" s="16"/>
      <c r="U163" s="7">
        <v>3</v>
      </c>
      <c r="V163" s="7"/>
      <c r="W163" s="7"/>
      <c r="X163" s="7"/>
      <c r="Y163" s="8"/>
    </row>
    <row r="164" spans="1:25" x14ac:dyDescent="0.3">
      <c r="A164" s="9">
        <v>5</v>
      </c>
      <c r="B164" s="19">
        <v>6.11</v>
      </c>
      <c r="C164" s="19" t="s">
        <v>13</v>
      </c>
      <c r="D164" s="19" t="s">
        <v>6</v>
      </c>
      <c r="E164" s="7"/>
      <c r="F164" s="7"/>
      <c r="G164" s="7"/>
      <c r="H164" s="7"/>
      <c r="I164" s="7"/>
      <c r="J164" s="28"/>
      <c r="K164" s="7"/>
      <c r="L164" s="19"/>
      <c r="M164" s="19"/>
      <c r="N164" s="19"/>
      <c r="O164" s="7"/>
      <c r="P164" s="7"/>
      <c r="Q164" s="19"/>
      <c r="R164" s="19"/>
      <c r="S164" s="19"/>
      <c r="T164" s="7"/>
      <c r="U164" s="7">
        <v>4</v>
      </c>
      <c r="V164" s="19"/>
      <c r="W164" s="19"/>
      <c r="X164" s="19"/>
      <c r="Y164" s="8"/>
    </row>
    <row r="165" spans="1:25" x14ac:dyDescent="0.3">
      <c r="A165" s="9">
        <v>6</v>
      </c>
      <c r="B165" s="19">
        <v>14.63</v>
      </c>
      <c r="C165" s="19" t="s">
        <v>12</v>
      </c>
      <c r="D165" s="19" t="s">
        <v>6</v>
      </c>
      <c r="E165" s="7"/>
      <c r="F165" s="7"/>
      <c r="G165" s="7"/>
      <c r="H165" s="7"/>
      <c r="I165" s="7"/>
      <c r="J165" s="19"/>
      <c r="K165" s="19"/>
      <c r="L165" s="19"/>
      <c r="M165" s="19"/>
      <c r="N165" s="19"/>
      <c r="O165" s="7"/>
      <c r="P165" s="7"/>
      <c r="Q165" s="19"/>
      <c r="R165" s="19"/>
      <c r="S165" s="19"/>
      <c r="T165" s="7"/>
      <c r="U165" s="7">
        <v>5</v>
      </c>
      <c r="V165" s="19"/>
      <c r="W165" s="19"/>
      <c r="X165" s="19"/>
      <c r="Y165" s="8"/>
    </row>
    <row r="166" spans="1:25" x14ac:dyDescent="0.3">
      <c r="A166" s="9">
        <v>7</v>
      </c>
      <c r="B166" s="19">
        <v>8.86</v>
      </c>
      <c r="C166" s="19" t="s">
        <v>12</v>
      </c>
      <c r="D166" s="19" t="s">
        <v>6</v>
      </c>
      <c r="E166" s="7"/>
      <c r="F166" s="7"/>
      <c r="G166" s="7"/>
      <c r="H166" s="7"/>
      <c r="I166" s="7"/>
      <c r="J166" s="19"/>
      <c r="K166" s="19"/>
      <c r="L166" s="19"/>
      <c r="M166" s="19"/>
      <c r="N166" s="19"/>
      <c r="O166" s="7"/>
      <c r="P166" s="7"/>
      <c r="Q166" s="19"/>
      <c r="R166" s="19"/>
      <c r="S166" s="19"/>
      <c r="T166" s="7"/>
      <c r="U166" s="7">
        <v>6</v>
      </c>
      <c r="V166" s="19"/>
      <c r="W166" s="19"/>
      <c r="X166" s="19"/>
      <c r="Y166" s="8"/>
    </row>
    <row r="167" spans="1:25" x14ac:dyDescent="0.3">
      <c r="A167" s="9">
        <v>8</v>
      </c>
      <c r="B167" s="19">
        <v>10.83</v>
      </c>
      <c r="C167" s="19" t="s">
        <v>13</v>
      </c>
      <c r="D167" s="19" t="s">
        <v>17</v>
      </c>
      <c r="E167" s="7"/>
      <c r="F167" s="7"/>
      <c r="G167" s="7"/>
      <c r="H167" s="7"/>
      <c r="I167" s="7"/>
      <c r="J167" s="19"/>
      <c r="K167" s="19"/>
      <c r="L167" s="19"/>
      <c r="M167" s="19"/>
      <c r="N167" s="19"/>
      <c r="O167" s="7"/>
      <c r="P167" s="7"/>
      <c r="Q167" s="19"/>
      <c r="R167" s="19"/>
      <c r="S167" s="19"/>
      <c r="T167" s="7"/>
      <c r="U167" s="19"/>
      <c r="V167" s="19"/>
      <c r="W167" s="19"/>
      <c r="X167" s="19"/>
      <c r="Y167" s="8"/>
    </row>
    <row r="168" spans="1:25" x14ac:dyDescent="0.3">
      <c r="A168" s="9">
        <v>9</v>
      </c>
      <c r="B168" s="19">
        <v>3.33</v>
      </c>
      <c r="C168" s="19" t="s">
        <v>13</v>
      </c>
      <c r="D168" s="19" t="s">
        <v>4</v>
      </c>
      <c r="E168" s="7"/>
      <c r="F168" s="7"/>
      <c r="G168" s="7"/>
      <c r="H168" s="7"/>
      <c r="I168" s="7"/>
      <c r="J168" s="19"/>
      <c r="K168" s="7"/>
      <c r="L168" s="7"/>
      <c r="M168" s="7"/>
      <c r="N168" s="7"/>
      <c r="O168" s="7"/>
      <c r="P168" s="7"/>
      <c r="Q168" s="19"/>
      <c r="R168" s="19"/>
      <c r="S168" s="19"/>
      <c r="T168" s="7"/>
      <c r="U168" s="19"/>
      <c r="V168" s="19"/>
      <c r="W168" s="19"/>
      <c r="X168" s="19"/>
      <c r="Y168" s="8"/>
    </row>
    <row r="169" spans="1:25" x14ac:dyDescent="0.3">
      <c r="A169" s="9"/>
      <c r="B169" s="7"/>
      <c r="C169" s="7"/>
      <c r="D169" s="7"/>
      <c r="E169" s="7"/>
      <c r="F169" s="7"/>
      <c r="G169" s="19"/>
      <c r="H169" s="19"/>
      <c r="I169" s="19"/>
      <c r="J169" s="19"/>
      <c r="K169" s="7"/>
      <c r="L169" s="7"/>
      <c r="M169" s="7"/>
      <c r="N169" s="7"/>
      <c r="O169" s="7"/>
      <c r="P169" s="19"/>
      <c r="Q169" s="19"/>
      <c r="R169" s="19"/>
      <c r="S169" s="19"/>
      <c r="T169" s="7"/>
      <c r="U169" s="19"/>
      <c r="V169" s="19"/>
      <c r="W169" s="19"/>
      <c r="X169" s="19"/>
      <c r="Y169" s="8"/>
    </row>
    <row r="170" spans="1:25" x14ac:dyDescent="0.3">
      <c r="A170" s="9"/>
      <c r="B170" s="10" t="s">
        <v>34</v>
      </c>
      <c r="C170" s="10" t="s">
        <v>39</v>
      </c>
      <c r="D170" s="7" t="s">
        <v>6</v>
      </c>
      <c r="E170" s="7"/>
      <c r="F170" s="7"/>
      <c r="G170" s="19"/>
      <c r="H170" s="19"/>
      <c r="I170" s="19"/>
      <c r="J170" s="19"/>
      <c r="K170" s="7"/>
      <c r="L170" s="7"/>
      <c r="M170" s="7"/>
      <c r="N170" s="7"/>
      <c r="O170" s="7"/>
      <c r="P170" s="7"/>
      <c r="Q170" s="7"/>
      <c r="R170" s="7"/>
      <c r="S170" s="7"/>
      <c r="T170" s="7"/>
      <c r="U170" s="19"/>
      <c r="V170" s="19"/>
      <c r="W170" s="19"/>
      <c r="X170" s="19"/>
      <c r="Y170" s="8"/>
    </row>
    <row r="171" spans="1:25" x14ac:dyDescent="0.3">
      <c r="A171" s="9"/>
      <c r="B171" s="11" t="s">
        <v>10</v>
      </c>
      <c r="C171" s="12" t="s">
        <v>11</v>
      </c>
      <c r="D171" s="13" t="s">
        <v>5</v>
      </c>
      <c r="E171" s="16"/>
      <c r="F171" s="7"/>
      <c r="G171" s="19"/>
      <c r="H171" s="19"/>
      <c r="I171" s="19"/>
      <c r="J171" s="19"/>
      <c r="K171" s="7"/>
      <c r="L171" s="7"/>
      <c r="M171" s="7"/>
      <c r="N171" s="7"/>
      <c r="O171" s="7"/>
      <c r="P171" s="7"/>
      <c r="Q171" s="7"/>
      <c r="R171" s="7"/>
      <c r="S171" s="7"/>
      <c r="T171" s="7"/>
      <c r="U171" s="19"/>
      <c r="V171" s="19"/>
      <c r="W171" s="19"/>
      <c r="X171" s="19"/>
      <c r="Y171" s="8"/>
    </row>
    <row r="172" spans="1:25" x14ac:dyDescent="0.3">
      <c r="A172" s="9">
        <v>1</v>
      </c>
      <c r="B172" s="7">
        <v>10.9</v>
      </c>
      <c r="C172" s="7" t="s">
        <v>12</v>
      </c>
      <c r="D172" s="7" t="s">
        <v>6</v>
      </c>
      <c r="E172" s="16"/>
      <c r="F172" s="7"/>
      <c r="G172" s="19"/>
      <c r="H172" s="19"/>
      <c r="I172" s="19"/>
      <c r="J172" s="19"/>
      <c r="K172" s="7"/>
      <c r="L172" s="7"/>
      <c r="M172" s="7"/>
      <c r="N172" s="7"/>
      <c r="O172" s="7"/>
      <c r="P172" s="7"/>
      <c r="Q172" s="7"/>
      <c r="R172" s="7"/>
      <c r="S172" s="7"/>
      <c r="T172" s="7"/>
      <c r="U172" s="19"/>
      <c r="V172" s="19"/>
      <c r="W172" s="19"/>
      <c r="X172" s="19"/>
      <c r="Y172" s="8"/>
    </row>
    <row r="173" spans="1:25" x14ac:dyDescent="0.3">
      <c r="A173" s="9">
        <v>2</v>
      </c>
      <c r="B173" s="7">
        <v>28.68</v>
      </c>
      <c r="C173" s="7" t="s">
        <v>13</v>
      </c>
      <c r="D173" s="19" t="s">
        <v>17</v>
      </c>
      <c r="E173" s="7"/>
      <c r="F173" s="7"/>
      <c r="G173" s="7"/>
      <c r="H173" s="7"/>
      <c r="I173" s="7"/>
      <c r="J173" s="16"/>
      <c r="K173" s="7"/>
      <c r="L173" s="7"/>
      <c r="M173" s="7"/>
      <c r="N173" s="7"/>
      <c r="O173" s="7"/>
      <c r="P173" s="7"/>
      <c r="Q173" s="7"/>
      <c r="R173" s="7"/>
      <c r="S173" s="7"/>
      <c r="T173" s="7"/>
      <c r="U173" s="19"/>
      <c r="V173" s="19"/>
      <c r="W173" s="19"/>
      <c r="X173" s="19"/>
      <c r="Y173" s="8"/>
    </row>
    <row r="174" spans="1:25" x14ac:dyDescent="0.3">
      <c r="A174" s="9">
        <v>3</v>
      </c>
      <c r="B174" s="7">
        <v>17.47</v>
      </c>
      <c r="C174" s="19" t="s">
        <v>13</v>
      </c>
      <c r="D174" s="19" t="s">
        <v>17</v>
      </c>
      <c r="E174" s="7"/>
      <c r="F174" s="7"/>
      <c r="G174" s="7"/>
      <c r="H174" s="7"/>
      <c r="I174" s="7"/>
      <c r="J174" s="16"/>
      <c r="K174" s="19"/>
      <c r="L174" s="19"/>
      <c r="M174" s="19"/>
      <c r="N174" s="19"/>
      <c r="O174" s="7"/>
      <c r="P174" s="7"/>
      <c r="Q174" s="7"/>
      <c r="R174" s="7"/>
      <c r="S174" s="7"/>
      <c r="T174" s="7"/>
      <c r="U174" s="19"/>
      <c r="V174" s="19"/>
      <c r="W174" s="19"/>
      <c r="X174" s="19"/>
      <c r="Y174" s="8"/>
    </row>
    <row r="175" spans="1:25" x14ac:dyDescent="0.3">
      <c r="A175" s="9">
        <v>4</v>
      </c>
      <c r="B175" s="19">
        <v>17.18</v>
      </c>
      <c r="C175" s="19" t="s">
        <v>12</v>
      </c>
      <c r="D175" s="19" t="s">
        <v>6</v>
      </c>
      <c r="E175" s="7"/>
      <c r="F175" s="7"/>
      <c r="G175" s="15"/>
      <c r="H175" s="16"/>
      <c r="I175" s="7"/>
      <c r="J175" s="7"/>
      <c r="K175" s="19"/>
      <c r="L175" s="19"/>
      <c r="M175" s="19"/>
      <c r="N175" s="19"/>
      <c r="O175" s="7"/>
      <c r="P175" s="7"/>
      <c r="Q175" s="7"/>
      <c r="R175" s="7"/>
      <c r="S175" s="7"/>
      <c r="T175" s="7"/>
      <c r="U175" s="19"/>
      <c r="V175" s="19"/>
      <c r="W175" s="19"/>
      <c r="X175" s="19"/>
      <c r="Y175" s="8"/>
    </row>
    <row r="176" spans="1:25" x14ac:dyDescent="0.3">
      <c r="A176" s="9">
        <v>5</v>
      </c>
      <c r="B176" s="19">
        <v>3.93</v>
      </c>
      <c r="C176" s="19" t="s">
        <v>13</v>
      </c>
      <c r="D176" s="19" t="s">
        <v>6</v>
      </c>
      <c r="E176" s="7"/>
      <c r="F176" s="7"/>
      <c r="G176" s="7"/>
      <c r="H176" s="7"/>
      <c r="I176" s="7"/>
      <c r="J176" s="7"/>
      <c r="K176" s="19"/>
      <c r="L176" s="19"/>
      <c r="M176" s="19"/>
      <c r="N176" s="19"/>
      <c r="O176" s="7"/>
      <c r="P176" s="7"/>
      <c r="Q176" s="7"/>
      <c r="R176" s="7"/>
      <c r="S176" s="7"/>
      <c r="T176" s="7"/>
      <c r="U176" s="19"/>
      <c r="V176" s="19"/>
      <c r="W176" s="19"/>
      <c r="X176" s="19"/>
      <c r="Y176" s="8"/>
    </row>
    <row r="177" spans="1:25" ht="17.25" thickBot="1" x14ac:dyDescent="0.35">
      <c r="A177" s="20"/>
      <c r="B177" s="30"/>
      <c r="C177" s="30"/>
      <c r="D177" s="30"/>
      <c r="E177" s="21"/>
      <c r="F177" s="21"/>
      <c r="G177" s="21"/>
      <c r="H177" s="21"/>
      <c r="I177" s="21"/>
      <c r="J177" s="21"/>
      <c r="K177" s="30"/>
      <c r="L177" s="30"/>
      <c r="M177" s="30"/>
      <c r="N177" s="30"/>
      <c r="O177" s="21"/>
      <c r="P177" s="21"/>
      <c r="Q177" s="21"/>
      <c r="R177" s="21"/>
      <c r="S177" s="21"/>
      <c r="T177" s="23"/>
      <c r="U177" s="21"/>
      <c r="V177" s="30"/>
      <c r="W177" s="30"/>
      <c r="X177" s="30"/>
      <c r="Y177" s="24"/>
    </row>
    <row r="178" spans="1:25" x14ac:dyDescent="0.3">
      <c r="A178" s="38"/>
      <c r="B178" s="19"/>
      <c r="C178" s="19"/>
      <c r="D178" s="19"/>
      <c r="E178" s="7"/>
      <c r="F178" s="7"/>
      <c r="G178" s="7"/>
      <c r="H178" s="7"/>
      <c r="I178" s="7"/>
      <c r="J178" s="7"/>
      <c r="K178" s="19"/>
      <c r="L178" s="19"/>
      <c r="M178" s="19"/>
      <c r="N178" s="19"/>
      <c r="O178" s="28"/>
      <c r="P178" s="7"/>
      <c r="Q178" s="7"/>
      <c r="R178" s="7"/>
      <c r="S178" s="7"/>
      <c r="T178" s="28"/>
      <c r="U178" s="7"/>
      <c r="V178" s="19"/>
      <c r="W178" s="19"/>
      <c r="X178" s="19"/>
    </row>
    <row r="179" spans="1:25" x14ac:dyDescent="0.3">
      <c r="E179" s="7"/>
      <c r="F179" s="7"/>
      <c r="G179" s="7"/>
      <c r="H179" s="7"/>
      <c r="I179" s="7"/>
      <c r="J179" s="7"/>
      <c r="K179" s="19"/>
      <c r="L179" s="19"/>
      <c r="M179" s="19"/>
      <c r="N179" s="19"/>
      <c r="O179" s="7"/>
      <c r="P179" s="7"/>
      <c r="Q179" s="7"/>
      <c r="R179" s="7"/>
      <c r="S179" s="7"/>
      <c r="T179" s="7"/>
      <c r="U179" s="19"/>
      <c r="V179" s="19"/>
      <c r="W179" s="19"/>
      <c r="X179" s="19"/>
    </row>
    <row r="180" spans="1:25" x14ac:dyDescent="0.3">
      <c r="A180" s="9"/>
      <c r="B180" s="7"/>
      <c r="C180" s="7"/>
      <c r="D180" s="7"/>
      <c r="E180" s="7"/>
      <c r="F180" s="7"/>
      <c r="G180" s="7"/>
      <c r="H180" s="7"/>
      <c r="I180" s="7"/>
      <c r="J180" s="7"/>
      <c r="K180" s="19"/>
      <c r="L180" s="19"/>
      <c r="M180" s="19"/>
      <c r="N180" s="19"/>
      <c r="O180" s="7"/>
      <c r="P180" s="7"/>
      <c r="Q180" s="7"/>
      <c r="R180" s="7"/>
      <c r="S180" s="7"/>
      <c r="T180" s="7"/>
      <c r="U180" s="7"/>
      <c r="V180" s="19"/>
      <c r="W180" s="19"/>
      <c r="X180" s="19"/>
    </row>
    <row r="181" spans="1:25" x14ac:dyDescent="0.3">
      <c r="A181" s="9"/>
      <c r="B181" s="7"/>
      <c r="C181" s="7"/>
      <c r="D181" s="7"/>
      <c r="E181" s="7"/>
      <c r="F181" s="7"/>
      <c r="G181" s="7"/>
      <c r="H181" s="7"/>
      <c r="I181" s="7"/>
      <c r="J181" s="7"/>
      <c r="K181" s="19"/>
      <c r="L181" s="19"/>
      <c r="M181" s="19"/>
      <c r="N181" s="19"/>
      <c r="O181" s="7"/>
      <c r="P181" s="7"/>
      <c r="Q181" s="7"/>
      <c r="R181" s="7"/>
      <c r="S181" s="7"/>
      <c r="T181" s="7"/>
      <c r="U181" s="7"/>
      <c r="V181" s="7"/>
      <c r="W181" s="7"/>
      <c r="X181" s="7"/>
    </row>
    <row r="182" spans="1:25" x14ac:dyDescent="0.3">
      <c r="A182" s="9"/>
      <c r="B182" s="7"/>
      <c r="C182" s="7"/>
      <c r="D182" s="7"/>
      <c r="E182" s="7"/>
      <c r="F182" s="7"/>
      <c r="G182" s="7"/>
      <c r="H182" s="7"/>
      <c r="I182" s="7"/>
      <c r="J182" s="7"/>
      <c r="K182" s="19"/>
      <c r="L182" s="19"/>
      <c r="M182" s="19"/>
      <c r="N182" s="19"/>
      <c r="O182" s="7"/>
      <c r="P182" s="7"/>
      <c r="Q182" s="7"/>
      <c r="R182" s="7"/>
      <c r="S182" s="7"/>
      <c r="T182" s="7"/>
      <c r="U182" s="7"/>
      <c r="V182" s="7"/>
      <c r="W182" s="7"/>
      <c r="X182" s="7"/>
    </row>
    <row r="183" spans="1:25" x14ac:dyDescent="0.3">
      <c r="A183" s="9"/>
      <c r="B183" s="7"/>
      <c r="C183" s="7"/>
      <c r="D183" s="7"/>
      <c r="E183" s="7"/>
      <c r="F183" s="7"/>
      <c r="G183" s="7"/>
      <c r="H183" s="7"/>
      <c r="I183" s="7"/>
      <c r="J183" s="7"/>
      <c r="K183" s="19"/>
      <c r="L183" s="19"/>
      <c r="M183" s="19"/>
      <c r="N183" s="19"/>
      <c r="O183" s="7"/>
      <c r="P183" s="7"/>
      <c r="Q183" s="7"/>
      <c r="R183" s="7"/>
      <c r="S183" s="7"/>
      <c r="T183" s="7"/>
      <c r="U183" s="7"/>
      <c r="V183" s="7"/>
      <c r="W183" s="7"/>
      <c r="X183" s="7"/>
    </row>
    <row r="184" spans="1:25" x14ac:dyDescent="0.3">
      <c r="K184" s="2"/>
      <c r="L184" s="2"/>
      <c r="M184" s="2"/>
      <c r="N184" s="2"/>
    </row>
    <row r="185" spans="1:25" x14ac:dyDescent="0.3">
      <c r="K185" s="2"/>
      <c r="L185" s="2"/>
      <c r="M185" s="2"/>
      <c r="N185" s="2"/>
    </row>
  </sheetData>
  <phoneticPr fontId="1" type="noConversion"/>
  <conditionalFormatting sqref="R15 R108:R110 R26 C24:C25 W105:W110 C106:C110 C53:C58 C13:C18 C1:C7 H1:H15 M1:M13 R1:R6 W1:W6 M27:M32 H26:H31 H17:H21 R34:R38 C34:C45 M37:M51 R40:R44 W30:W44 C60 H67:H69 H36:H53 C86:C90 C93 H76:H88 M87:M95 C141:C148 H141:H148 W141:W148 R141:R148 C138 C134:C135 H105:H117 H119:H124 M184:M1048576 M136:M138 M140:M144 R184:R1048576 W184:W1048576 H184:H1048576 C184:C1048576">
    <cfRule type="cellIs" dxfId="3299" priority="1637" operator="equal">
      <formula>"아군"</formula>
    </cfRule>
    <cfRule type="cellIs" dxfId="3298" priority="1638" operator="equal">
      <formula>"적군"</formula>
    </cfRule>
    <cfRule type="cellIs" dxfId="3297" priority="1639" operator="equal">
      <formula>"승리"</formula>
    </cfRule>
    <cfRule type="cellIs" dxfId="3296" priority="1640" operator="equal">
      <formula>"패배"</formula>
    </cfRule>
  </conditionalFormatting>
  <conditionalFormatting sqref="D25 S15 S108:S110 S26 X105:X110 D106:D110 D54:D58 D14:D18 D1:D7 I1:I15 N1:N13 S1:S6 X1:X6 N27:N32 S34:S38 D34:D45 I36:I53 N37:N51 S40:S44 X30:X44 D60 I76:I87 N87:N95 D141:D148 I141:I148 X141:X148 S141:S148 D138 D134:D135 I105:I117 I119:I124 N184:N1048576 N136:N144 S184:S1048576 X184:X1048576 I184:I1048576 D184:D1048576">
    <cfRule type="cellIs" dxfId="3295" priority="1635" operator="equal">
      <formula>"승"</formula>
    </cfRule>
    <cfRule type="cellIs" dxfId="3294" priority="1636" operator="equal">
      <formula>"패"</formula>
    </cfRule>
  </conditionalFormatting>
  <conditionalFormatting sqref="H16">
    <cfRule type="cellIs" dxfId="3293" priority="1631" operator="equal">
      <formula>"아군"</formula>
    </cfRule>
    <cfRule type="cellIs" dxfId="3292" priority="1632" operator="equal">
      <formula>"적군"</formula>
    </cfRule>
    <cfRule type="cellIs" dxfId="3291" priority="1633" operator="equal">
      <formula>"승리"</formula>
    </cfRule>
    <cfRule type="cellIs" dxfId="3290" priority="1634" operator="equal">
      <formula>"패배"</formula>
    </cfRule>
  </conditionalFormatting>
  <conditionalFormatting sqref="C8">
    <cfRule type="cellIs" dxfId="3289" priority="1625" operator="equal">
      <formula>"아군"</formula>
    </cfRule>
    <cfRule type="cellIs" dxfId="3288" priority="1626" operator="equal">
      <formula>"적군"</formula>
    </cfRule>
    <cfRule type="cellIs" dxfId="3287" priority="1627" operator="equal">
      <formula>"승리"</formula>
    </cfRule>
    <cfRule type="cellIs" dxfId="3286" priority="1628" operator="equal">
      <formula>"패배"</formula>
    </cfRule>
  </conditionalFormatting>
  <conditionalFormatting sqref="D8">
    <cfRule type="cellIs" dxfId="3285" priority="1623" operator="equal">
      <formula>"승"</formula>
    </cfRule>
    <cfRule type="cellIs" dxfId="3284" priority="1624" operator="equal">
      <formula>"패"</formula>
    </cfRule>
  </conditionalFormatting>
  <conditionalFormatting sqref="C9">
    <cfRule type="cellIs" dxfId="3283" priority="1619" operator="equal">
      <formula>"아군"</formula>
    </cfRule>
    <cfRule type="cellIs" dxfId="3282" priority="1620" operator="equal">
      <formula>"적군"</formula>
    </cfRule>
    <cfRule type="cellIs" dxfId="3281" priority="1621" operator="equal">
      <formula>"승리"</formula>
    </cfRule>
    <cfRule type="cellIs" dxfId="3280" priority="1622" operator="equal">
      <formula>"패배"</formula>
    </cfRule>
  </conditionalFormatting>
  <conditionalFormatting sqref="D9">
    <cfRule type="cellIs" dxfId="3279" priority="1617" operator="equal">
      <formula>"승"</formula>
    </cfRule>
    <cfRule type="cellIs" dxfId="3278" priority="1618" operator="equal">
      <formula>"패"</formula>
    </cfRule>
  </conditionalFormatting>
  <conditionalFormatting sqref="C10">
    <cfRule type="cellIs" dxfId="3277" priority="1613" operator="equal">
      <formula>"아군"</formula>
    </cfRule>
    <cfRule type="cellIs" dxfId="3276" priority="1614" operator="equal">
      <formula>"적군"</formula>
    </cfRule>
    <cfRule type="cellIs" dxfId="3275" priority="1615" operator="equal">
      <formula>"승리"</formula>
    </cfRule>
    <cfRule type="cellIs" dxfId="3274" priority="1616" operator="equal">
      <formula>"패배"</formula>
    </cfRule>
  </conditionalFormatting>
  <conditionalFormatting sqref="D10">
    <cfRule type="cellIs" dxfId="3273" priority="1611" operator="equal">
      <formula>"승"</formula>
    </cfRule>
    <cfRule type="cellIs" dxfId="3272" priority="1612" operator="equal">
      <formula>"패"</formula>
    </cfRule>
  </conditionalFormatting>
  <conditionalFormatting sqref="C11">
    <cfRule type="cellIs" dxfId="3271" priority="1607" operator="equal">
      <formula>"아군"</formula>
    </cfRule>
    <cfRule type="cellIs" dxfId="3270" priority="1608" operator="equal">
      <formula>"적군"</formula>
    </cfRule>
    <cfRule type="cellIs" dxfId="3269" priority="1609" operator="equal">
      <formula>"승리"</formula>
    </cfRule>
    <cfRule type="cellIs" dxfId="3268" priority="1610" operator="equal">
      <formula>"패배"</formula>
    </cfRule>
  </conditionalFormatting>
  <conditionalFormatting sqref="D11">
    <cfRule type="cellIs" dxfId="3267" priority="1605" operator="equal">
      <formula>"승"</formula>
    </cfRule>
    <cfRule type="cellIs" dxfId="3266" priority="1606" operator="equal">
      <formula>"패"</formula>
    </cfRule>
  </conditionalFormatting>
  <conditionalFormatting sqref="C12">
    <cfRule type="cellIs" dxfId="3265" priority="1601" operator="equal">
      <formula>"아군"</formula>
    </cfRule>
    <cfRule type="cellIs" dxfId="3264" priority="1602" operator="equal">
      <formula>"적군"</formula>
    </cfRule>
    <cfRule type="cellIs" dxfId="3263" priority="1603" operator="equal">
      <formula>"승리"</formula>
    </cfRule>
    <cfRule type="cellIs" dxfId="3262" priority="1604" operator="equal">
      <formula>"패배"</formula>
    </cfRule>
  </conditionalFormatting>
  <conditionalFormatting sqref="D12">
    <cfRule type="cellIs" dxfId="3261" priority="1599" operator="equal">
      <formula>"승"</formula>
    </cfRule>
    <cfRule type="cellIs" dxfId="3260" priority="1600" operator="equal">
      <formula>"패"</formula>
    </cfRule>
  </conditionalFormatting>
  <conditionalFormatting sqref="C19">
    <cfRule type="cellIs" dxfId="3259" priority="1595" operator="equal">
      <formula>"아군"</formula>
    </cfRule>
    <cfRule type="cellIs" dxfId="3258" priority="1596" operator="equal">
      <formula>"적군"</formula>
    </cfRule>
    <cfRule type="cellIs" dxfId="3257" priority="1597" operator="equal">
      <formula>"승리"</formula>
    </cfRule>
    <cfRule type="cellIs" dxfId="3256" priority="1598" operator="equal">
      <formula>"패배"</formula>
    </cfRule>
  </conditionalFormatting>
  <conditionalFormatting sqref="D19">
    <cfRule type="cellIs" dxfId="3255" priority="1593" operator="equal">
      <formula>"승"</formula>
    </cfRule>
    <cfRule type="cellIs" dxfId="3254" priority="1594" operator="equal">
      <formula>"패"</formula>
    </cfRule>
  </conditionalFormatting>
  <conditionalFormatting sqref="D26">
    <cfRule type="cellIs" dxfId="3253" priority="1581" operator="equal">
      <formula>"아군"</formula>
    </cfRule>
    <cfRule type="cellIs" dxfId="3252" priority="1582" operator="equal">
      <formula>"적군"</formula>
    </cfRule>
    <cfRule type="cellIs" dxfId="3251" priority="1583" operator="equal">
      <formula>"승리"</formula>
    </cfRule>
    <cfRule type="cellIs" dxfId="3250" priority="1584" operator="equal">
      <formula>"패배"</formula>
    </cfRule>
  </conditionalFormatting>
  <conditionalFormatting sqref="E15">
    <cfRule type="cellIs" dxfId="3249" priority="1569" operator="equal">
      <formula>"아군"</formula>
    </cfRule>
    <cfRule type="cellIs" dxfId="3248" priority="1570" operator="equal">
      <formula>"적군"</formula>
    </cfRule>
    <cfRule type="cellIs" dxfId="3247" priority="1571" operator="equal">
      <formula>"승리"</formula>
    </cfRule>
    <cfRule type="cellIs" dxfId="3246" priority="1572" operator="equal">
      <formula>"패배"</formula>
    </cfRule>
  </conditionalFormatting>
  <conditionalFormatting sqref="H29">
    <cfRule type="cellIs" dxfId="3245" priority="1521" operator="equal">
      <formula>"아군"</formula>
    </cfRule>
    <cfRule type="cellIs" dxfId="3244" priority="1522" operator="equal">
      <formula>"적군"</formula>
    </cfRule>
    <cfRule type="cellIs" dxfId="3243" priority="1523" operator="equal">
      <formula>"승리"</formula>
    </cfRule>
    <cfRule type="cellIs" dxfId="3242" priority="1524" operator="equal">
      <formula>"패배"</formula>
    </cfRule>
  </conditionalFormatting>
  <conditionalFormatting sqref="C26">
    <cfRule type="cellIs" dxfId="3241" priority="1565" operator="equal">
      <formula>"아군"</formula>
    </cfRule>
    <cfRule type="cellIs" dxfId="3240" priority="1566" operator="equal">
      <formula>"적군"</formula>
    </cfRule>
    <cfRule type="cellIs" dxfId="3239" priority="1567" operator="equal">
      <formula>"승리"</formula>
    </cfRule>
    <cfRule type="cellIs" dxfId="3238" priority="1568" operator="equal">
      <formula>"패배"</formula>
    </cfRule>
  </conditionalFormatting>
  <conditionalFormatting sqref="E26">
    <cfRule type="cellIs" dxfId="3237" priority="1561" operator="equal">
      <formula>"아군"</formula>
    </cfRule>
    <cfRule type="cellIs" dxfId="3236" priority="1562" operator="equal">
      <formula>"적군"</formula>
    </cfRule>
    <cfRule type="cellIs" dxfId="3235" priority="1563" operator="equal">
      <formula>"승리"</formula>
    </cfRule>
    <cfRule type="cellIs" dxfId="3234" priority="1564" operator="equal">
      <formula>"패배"</formula>
    </cfRule>
  </conditionalFormatting>
  <conditionalFormatting sqref="J18">
    <cfRule type="cellIs" dxfId="3233" priority="1553" operator="equal">
      <formula>"아군"</formula>
    </cfRule>
    <cfRule type="cellIs" dxfId="3232" priority="1554" operator="equal">
      <formula>"적군"</formula>
    </cfRule>
    <cfRule type="cellIs" dxfId="3231" priority="1555" operator="equal">
      <formula>"승리"</formula>
    </cfRule>
    <cfRule type="cellIs" dxfId="3230" priority="1556" operator="equal">
      <formula>"패배"</formula>
    </cfRule>
  </conditionalFormatting>
  <conditionalFormatting sqref="I17:I21 I27:I31">
    <cfRule type="cellIs" dxfId="3229" priority="1543" operator="equal">
      <formula>"승"</formula>
    </cfRule>
    <cfRule type="cellIs" dxfId="3228" priority="1544" operator="equal">
      <formula>"패"</formula>
    </cfRule>
  </conditionalFormatting>
  <conditionalFormatting sqref="H26:H27">
    <cfRule type="cellIs" dxfId="3227" priority="1539" operator="equal">
      <formula>"아군"</formula>
    </cfRule>
    <cfRule type="cellIs" dxfId="3226" priority="1540" operator="equal">
      <formula>"적군"</formula>
    </cfRule>
    <cfRule type="cellIs" dxfId="3225" priority="1541" operator="equal">
      <formula>"승리"</formula>
    </cfRule>
    <cfRule type="cellIs" dxfId="3224" priority="1542" operator="equal">
      <formula>"패배"</formula>
    </cfRule>
  </conditionalFormatting>
  <conditionalFormatting sqref="I27 I29">
    <cfRule type="cellIs" dxfId="3223" priority="1537" operator="equal">
      <formula>"승"</formula>
    </cfRule>
    <cfRule type="cellIs" dxfId="3222" priority="1538" operator="equal">
      <formula>"패"</formula>
    </cfRule>
  </conditionalFormatting>
  <conditionalFormatting sqref="I28">
    <cfRule type="cellIs" dxfId="3221" priority="1533" operator="equal">
      <formula>"아군"</formula>
    </cfRule>
    <cfRule type="cellIs" dxfId="3220" priority="1534" operator="equal">
      <formula>"적군"</formula>
    </cfRule>
    <cfRule type="cellIs" dxfId="3219" priority="1535" operator="equal">
      <formula>"승리"</formula>
    </cfRule>
    <cfRule type="cellIs" dxfId="3218" priority="1536" operator="equal">
      <formula>"패배"</formula>
    </cfRule>
  </conditionalFormatting>
  <conditionalFormatting sqref="H28">
    <cfRule type="cellIs" dxfId="3217" priority="1529" operator="equal">
      <formula>"아군"</formula>
    </cfRule>
    <cfRule type="cellIs" dxfId="3216" priority="1530" operator="equal">
      <formula>"적군"</formula>
    </cfRule>
    <cfRule type="cellIs" dxfId="3215" priority="1531" operator="equal">
      <formula>"승리"</formula>
    </cfRule>
    <cfRule type="cellIs" dxfId="3214" priority="1532" operator="equal">
      <formula>"패배"</formula>
    </cfRule>
  </conditionalFormatting>
  <conditionalFormatting sqref="J28">
    <cfRule type="cellIs" dxfId="3213" priority="1525" operator="equal">
      <formula>"아군"</formula>
    </cfRule>
    <cfRule type="cellIs" dxfId="3212" priority="1526" operator="equal">
      <formula>"적군"</formula>
    </cfRule>
    <cfRule type="cellIs" dxfId="3211" priority="1527" operator="equal">
      <formula>"승리"</formula>
    </cfRule>
    <cfRule type="cellIs" dxfId="3210" priority="1528" operator="equal">
      <formula>"패배"</formula>
    </cfRule>
  </conditionalFormatting>
  <conditionalFormatting sqref="M14">
    <cfRule type="cellIs" dxfId="3209" priority="1517" operator="equal">
      <formula>"아군"</formula>
    </cfRule>
    <cfRule type="cellIs" dxfId="3208" priority="1518" operator="equal">
      <formula>"적군"</formula>
    </cfRule>
    <cfRule type="cellIs" dxfId="3207" priority="1519" operator="equal">
      <formula>"승리"</formula>
    </cfRule>
    <cfRule type="cellIs" dxfId="3206" priority="1520" operator="equal">
      <formula>"패배"</formula>
    </cfRule>
  </conditionalFormatting>
  <conditionalFormatting sqref="O16">
    <cfRule type="cellIs" dxfId="3205" priority="1503" operator="equal">
      <formula>"아군"</formula>
    </cfRule>
    <cfRule type="cellIs" dxfId="3204" priority="1504" operator="equal">
      <formula>"적군"</formula>
    </cfRule>
    <cfRule type="cellIs" dxfId="3203" priority="1505" operator="equal">
      <formula>"승리"</formula>
    </cfRule>
    <cfRule type="cellIs" dxfId="3202" priority="1506" operator="equal">
      <formula>"패배"</formula>
    </cfRule>
  </conditionalFormatting>
  <conditionalFormatting sqref="M15:M26">
    <cfRule type="cellIs" dxfId="3201" priority="1495" operator="equal">
      <formula>"아군"</formula>
    </cfRule>
    <cfRule type="cellIs" dxfId="3200" priority="1496" operator="equal">
      <formula>"적군"</formula>
    </cfRule>
    <cfRule type="cellIs" dxfId="3199" priority="1497" operator="equal">
      <formula>"승리"</formula>
    </cfRule>
    <cfRule type="cellIs" dxfId="3198" priority="1498" operator="equal">
      <formula>"패배"</formula>
    </cfRule>
  </conditionalFormatting>
  <conditionalFormatting sqref="N15:N26">
    <cfRule type="cellIs" dxfId="3197" priority="1493" operator="equal">
      <formula>"승"</formula>
    </cfRule>
    <cfRule type="cellIs" dxfId="3196" priority="1494" operator="equal">
      <formula>"패"</formula>
    </cfRule>
  </conditionalFormatting>
  <conditionalFormatting sqref="M27">
    <cfRule type="cellIs" dxfId="3195" priority="1489" operator="equal">
      <formula>"아군"</formula>
    </cfRule>
    <cfRule type="cellIs" dxfId="3194" priority="1490" operator="equal">
      <formula>"적군"</formula>
    </cfRule>
    <cfRule type="cellIs" dxfId="3193" priority="1491" operator="equal">
      <formula>"승리"</formula>
    </cfRule>
    <cfRule type="cellIs" dxfId="3192" priority="1492" operator="equal">
      <formula>"패배"</formula>
    </cfRule>
  </conditionalFormatting>
  <conditionalFormatting sqref="N27">
    <cfRule type="cellIs" dxfId="3191" priority="1487" operator="equal">
      <formula>"승"</formula>
    </cfRule>
    <cfRule type="cellIs" dxfId="3190" priority="1488" operator="equal">
      <formula>"패"</formula>
    </cfRule>
  </conditionalFormatting>
  <conditionalFormatting sqref="O33">
    <cfRule type="cellIs" dxfId="3189" priority="1475" operator="equal">
      <formula>"아군"</formula>
    </cfRule>
    <cfRule type="cellIs" dxfId="3188" priority="1476" operator="equal">
      <formula>"적군"</formula>
    </cfRule>
    <cfRule type="cellIs" dxfId="3187" priority="1477" operator="equal">
      <formula>"승리"</formula>
    </cfRule>
    <cfRule type="cellIs" dxfId="3186" priority="1478" operator="equal">
      <formula>"패배"</formula>
    </cfRule>
  </conditionalFormatting>
  <conditionalFormatting sqref="N14">
    <cfRule type="cellIs" dxfId="3185" priority="1469" operator="equal">
      <formula>"승"</formula>
    </cfRule>
    <cfRule type="cellIs" dxfId="3184" priority="1470" operator="equal">
      <formula>"패"</formula>
    </cfRule>
  </conditionalFormatting>
  <conditionalFormatting sqref="N14">
    <cfRule type="cellIs" dxfId="3183" priority="1467" operator="equal">
      <formula>"승"</formula>
    </cfRule>
    <cfRule type="cellIs" dxfId="3182" priority="1468" operator="equal">
      <formula>"패"</formula>
    </cfRule>
  </conditionalFormatting>
  <conditionalFormatting sqref="I16">
    <cfRule type="cellIs" dxfId="3181" priority="1465" operator="equal">
      <formula>"승"</formula>
    </cfRule>
    <cfRule type="cellIs" dxfId="3180" priority="1466" operator="equal">
      <formula>"패"</formula>
    </cfRule>
  </conditionalFormatting>
  <conditionalFormatting sqref="I16">
    <cfRule type="cellIs" dxfId="3179" priority="1463" operator="equal">
      <formula>"승"</formula>
    </cfRule>
    <cfRule type="cellIs" dxfId="3178" priority="1464" operator="equal">
      <formula>"패"</formula>
    </cfRule>
  </conditionalFormatting>
  <conditionalFormatting sqref="I26">
    <cfRule type="cellIs" dxfId="3177" priority="1461" operator="equal">
      <formula>"승"</formula>
    </cfRule>
    <cfRule type="cellIs" dxfId="3176" priority="1462" operator="equal">
      <formula>"패"</formula>
    </cfRule>
  </conditionalFormatting>
  <conditionalFormatting sqref="I26">
    <cfRule type="cellIs" dxfId="3175" priority="1459" operator="equal">
      <formula>"승"</formula>
    </cfRule>
    <cfRule type="cellIs" dxfId="3174" priority="1460" operator="equal">
      <formula>"패"</formula>
    </cfRule>
  </conditionalFormatting>
  <conditionalFormatting sqref="D24">
    <cfRule type="cellIs" dxfId="3173" priority="1457" operator="equal">
      <formula>"승"</formula>
    </cfRule>
    <cfRule type="cellIs" dxfId="3172" priority="1458" operator="equal">
      <formula>"패"</formula>
    </cfRule>
  </conditionalFormatting>
  <conditionalFormatting sqref="D24">
    <cfRule type="cellIs" dxfId="3171" priority="1455" operator="equal">
      <formula>"승"</formula>
    </cfRule>
    <cfRule type="cellIs" dxfId="3170" priority="1456" operator="equal">
      <formula>"패"</formula>
    </cfRule>
  </conditionalFormatting>
  <conditionalFormatting sqref="D13">
    <cfRule type="cellIs" dxfId="3169" priority="1453" operator="equal">
      <formula>"승"</formula>
    </cfRule>
    <cfRule type="cellIs" dxfId="3168" priority="1454" operator="equal">
      <formula>"패"</formula>
    </cfRule>
  </conditionalFormatting>
  <conditionalFormatting sqref="D13">
    <cfRule type="cellIs" dxfId="3167" priority="1451" operator="equal">
      <formula>"승"</formula>
    </cfRule>
    <cfRule type="cellIs" dxfId="3166" priority="1452" operator="equal">
      <formula>"패"</formula>
    </cfRule>
  </conditionalFormatting>
  <conditionalFormatting sqref="R7:R14">
    <cfRule type="cellIs" dxfId="3165" priority="1415" operator="equal">
      <formula>"아군"</formula>
    </cfRule>
    <cfRule type="cellIs" dxfId="3164" priority="1416" operator="equal">
      <formula>"적군"</formula>
    </cfRule>
    <cfRule type="cellIs" dxfId="3163" priority="1417" operator="equal">
      <formula>"승리"</formula>
    </cfRule>
    <cfRule type="cellIs" dxfId="3162" priority="1418" operator="equal">
      <formula>"패배"</formula>
    </cfRule>
  </conditionalFormatting>
  <conditionalFormatting sqref="S7:S14">
    <cfRule type="cellIs" dxfId="3161" priority="1413" operator="equal">
      <formula>"승"</formula>
    </cfRule>
    <cfRule type="cellIs" dxfId="3160" priority="1414" operator="equal">
      <formula>"패"</formula>
    </cfRule>
  </conditionalFormatting>
  <conditionalFormatting sqref="R15">
    <cfRule type="cellIs" dxfId="3159" priority="1409" operator="equal">
      <formula>"아군"</formula>
    </cfRule>
    <cfRule type="cellIs" dxfId="3158" priority="1410" operator="equal">
      <formula>"적군"</formula>
    </cfRule>
    <cfRule type="cellIs" dxfId="3157" priority="1411" operator="equal">
      <formula>"승리"</formula>
    </cfRule>
    <cfRule type="cellIs" dxfId="3156" priority="1412" operator="equal">
      <formula>"패배"</formula>
    </cfRule>
  </conditionalFormatting>
  <conditionalFormatting sqref="T17">
    <cfRule type="cellIs" dxfId="3155" priority="1395" operator="equal">
      <formula>"아군"</formula>
    </cfRule>
    <cfRule type="cellIs" dxfId="3154" priority="1396" operator="equal">
      <formula>"적군"</formula>
    </cfRule>
    <cfRule type="cellIs" dxfId="3153" priority="1397" operator="equal">
      <formula>"승리"</formula>
    </cfRule>
    <cfRule type="cellIs" dxfId="3152" priority="1398" operator="equal">
      <formula>"패배"</formula>
    </cfRule>
  </conditionalFormatting>
  <conditionalFormatting sqref="S15">
    <cfRule type="cellIs" dxfId="3151" priority="1389" operator="equal">
      <formula>"승"</formula>
    </cfRule>
    <cfRule type="cellIs" dxfId="3150" priority="1390" operator="equal">
      <formula>"패"</formula>
    </cfRule>
  </conditionalFormatting>
  <conditionalFormatting sqref="S15">
    <cfRule type="cellIs" dxfId="3149" priority="1387" operator="equal">
      <formula>"승"</formula>
    </cfRule>
    <cfRule type="cellIs" dxfId="3148" priority="1388" operator="equal">
      <formula>"패"</formula>
    </cfRule>
  </conditionalFormatting>
  <conditionalFormatting sqref="R16:R17 R26">
    <cfRule type="cellIs" dxfId="3147" priority="1383" operator="equal">
      <formula>"아군"</formula>
    </cfRule>
    <cfRule type="cellIs" dxfId="3146" priority="1384" operator="equal">
      <formula>"적군"</formula>
    </cfRule>
    <cfRule type="cellIs" dxfId="3145" priority="1385" operator="equal">
      <formula>"승리"</formula>
    </cfRule>
    <cfRule type="cellIs" dxfId="3144" priority="1386" operator="equal">
      <formula>"패배"</formula>
    </cfRule>
  </conditionalFormatting>
  <conditionalFormatting sqref="S16:S17 S26">
    <cfRule type="cellIs" dxfId="3143" priority="1381" operator="equal">
      <formula>"승"</formula>
    </cfRule>
    <cfRule type="cellIs" dxfId="3142" priority="1382" operator="equal">
      <formula>"패"</formula>
    </cfRule>
  </conditionalFormatting>
  <conditionalFormatting sqref="R18:R25">
    <cfRule type="cellIs" dxfId="3141" priority="1377" operator="equal">
      <formula>"아군"</formula>
    </cfRule>
    <cfRule type="cellIs" dxfId="3140" priority="1378" operator="equal">
      <formula>"적군"</formula>
    </cfRule>
    <cfRule type="cellIs" dxfId="3139" priority="1379" operator="equal">
      <formula>"승리"</formula>
    </cfRule>
    <cfRule type="cellIs" dxfId="3138" priority="1380" operator="equal">
      <formula>"패배"</formula>
    </cfRule>
  </conditionalFormatting>
  <conditionalFormatting sqref="S18:S25">
    <cfRule type="cellIs" dxfId="3137" priority="1375" operator="equal">
      <formula>"승"</formula>
    </cfRule>
    <cfRule type="cellIs" dxfId="3136" priority="1376" operator="equal">
      <formula>"패"</formula>
    </cfRule>
  </conditionalFormatting>
  <conditionalFormatting sqref="R26">
    <cfRule type="cellIs" dxfId="3135" priority="1371" operator="equal">
      <formula>"아군"</formula>
    </cfRule>
    <cfRule type="cellIs" dxfId="3134" priority="1372" operator="equal">
      <formula>"적군"</formula>
    </cfRule>
    <cfRule type="cellIs" dxfId="3133" priority="1373" operator="equal">
      <formula>"승리"</formula>
    </cfRule>
    <cfRule type="cellIs" dxfId="3132" priority="1374" operator="equal">
      <formula>"패배"</formula>
    </cfRule>
  </conditionalFormatting>
  <conditionalFormatting sqref="T32">
    <cfRule type="cellIs" dxfId="3131" priority="1357" operator="equal">
      <formula>"아군"</formula>
    </cfRule>
    <cfRule type="cellIs" dxfId="3130" priority="1358" operator="equal">
      <formula>"적군"</formula>
    </cfRule>
    <cfRule type="cellIs" dxfId="3129" priority="1359" operator="equal">
      <formula>"승리"</formula>
    </cfRule>
    <cfRule type="cellIs" dxfId="3128" priority="1360" operator="equal">
      <formula>"패배"</formula>
    </cfRule>
  </conditionalFormatting>
  <conditionalFormatting sqref="S26">
    <cfRule type="cellIs" dxfId="3127" priority="1351" operator="equal">
      <formula>"승"</formula>
    </cfRule>
    <cfRule type="cellIs" dxfId="3126" priority="1352" operator="equal">
      <formula>"패"</formula>
    </cfRule>
  </conditionalFormatting>
  <conditionalFormatting sqref="S26">
    <cfRule type="cellIs" dxfId="3125" priority="1349" operator="equal">
      <formula>"승"</formula>
    </cfRule>
    <cfRule type="cellIs" dxfId="3124" priority="1350" operator="equal">
      <formula>"패"</formula>
    </cfRule>
  </conditionalFormatting>
  <conditionalFormatting sqref="R31">
    <cfRule type="cellIs" dxfId="3123" priority="1345" operator="equal">
      <formula>"아군"</formula>
    </cfRule>
    <cfRule type="cellIs" dxfId="3122" priority="1346" operator="equal">
      <formula>"적군"</formula>
    </cfRule>
    <cfRule type="cellIs" dxfId="3121" priority="1347" operator="equal">
      <formula>"승리"</formula>
    </cfRule>
    <cfRule type="cellIs" dxfId="3120" priority="1348" operator="equal">
      <formula>"패배"</formula>
    </cfRule>
  </conditionalFormatting>
  <conditionalFormatting sqref="S31">
    <cfRule type="cellIs" dxfId="3119" priority="1343" operator="equal">
      <formula>"승"</formula>
    </cfRule>
    <cfRule type="cellIs" dxfId="3118" priority="1344" operator="equal">
      <formula>"패"</formula>
    </cfRule>
  </conditionalFormatting>
  <conditionalFormatting sqref="R27:R28 R31">
    <cfRule type="cellIs" dxfId="3117" priority="1339" operator="equal">
      <formula>"아군"</formula>
    </cfRule>
    <cfRule type="cellIs" dxfId="3116" priority="1340" operator="equal">
      <formula>"적군"</formula>
    </cfRule>
    <cfRule type="cellIs" dxfId="3115" priority="1341" operator="equal">
      <formula>"승리"</formula>
    </cfRule>
    <cfRule type="cellIs" dxfId="3114" priority="1342" operator="equal">
      <formula>"패배"</formula>
    </cfRule>
  </conditionalFormatting>
  <conditionalFormatting sqref="S27:S28 S31">
    <cfRule type="cellIs" dxfId="3113" priority="1337" operator="equal">
      <formula>"승"</formula>
    </cfRule>
    <cfRule type="cellIs" dxfId="3112" priority="1338" operator="equal">
      <formula>"패"</formula>
    </cfRule>
  </conditionalFormatting>
  <conditionalFormatting sqref="R29:R31">
    <cfRule type="cellIs" dxfId="3111" priority="1333" operator="equal">
      <formula>"아군"</formula>
    </cfRule>
    <cfRule type="cellIs" dxfId="3110" priority="1334" operator="equal">
      <formula>"적군"</formula>
    </cfRule>
    <cfRule type="cellIs" dxfId="3109" priority="1335" operator="equal">
      <formula>"승리"</formula>
    </cfRule>
    <cfRule type="cellIs" dxfId="3108" priority="1336" operator="equal">
      <formula>"패배"</formula>
    </cfRule>
  </conditionalFormatting>
  <conditionalFormatting sqref="S29:S31">
    <cfRule type="cellIs" dxfId="3107" priority="1331" operator="equal">
      <formula>"승"</formula>
    </cfRule>
    <cfRule type="cellIs" dxfId="3106" priority="1332" operator="equal">
      <formula>"패"</formula>
    </cfRule>
  </conditionalFormatting>
  <conditionalFormatting sqref="R31">
    <cfRule type="cellIs" dxfId="3105" priority="1327" operator="equal">
      <formula>"아군"</formula>
    </cfRule>
    <cfRule type="cellIs" dxfId="3104" priority="1328" operator="equal">
      <formula>"적군"</formula>
    </cfRule>
    <cfRule type="cellIs" dxfId="3103" priority="1329" operator="equal">
      <formula>"승리"</formula>
    </cfRule>
    <cfRule type="cellIs" dxfId="3102" priority="1330" operator="equal">
      <formula>"패배"</formula>
    </cfRule>
  </conditionalFormatting>
  <conditionalFormatting sqref="S31">
    <cfRule type="cellIs" dxfId="3101" priority="1307" operator="equal">
      <formula>"승"</formula>
    </cfRule>
    <cfRule type="cellIs" dxfId="3100" priority="1308" operator="equal">
      <formula>"패"</formula>
    </cfRule>
  </conditionalFormatting>
  <conditionalFormatting sqref="S31">
    <cfRule type="cellIs" dxfId="3099" priority="1305" operator="equal">
      <formula>"승"</formula>
    </cfRule>
    <cfRule type="cellIs" dxfId="3098" priority="1306" operator="equal">
      <formula>"패"</formula>
    </cfRule>
  </conditionalFormatting>
  <conditionalFormatting sqref="R32:R33">
    <cfRule type="cellIs" dxfId="3097" priority="1301" operator="equal">
      <formula>"아군"</formula>
    </cfRule>
    <cfRule type="cellIs" dxfId="3096" priority="1302" operator="equal">
      <formula>"적군"</formula>
    </cfRule>
    <cfRule type="cellIs" dxfId="3095" priority="1303" operator="equal">
      <formula>"승리"</formula>
    </cfRule>
    <cfRule type="cellIs" dxfId="3094" priority="1304" operator="equal">
      <formula>"패배"</formula>
    </cfRule>
  </conditionalFormatting>
  <conditionalFormatting sqref="S32:S33">
    <cfRule type="cellIs" dxfId="3093" priority="1299" operator="equal">
      <formula>"승"</formula>
    </cfRule>
    <cfRule type="cellIs" dxfId="3092" priority="1300" operator="equal">
      <formula>"패"</formula>
    </cfRule>
  </conditionalFormatting>
  <conditionalFormatting sqref="S37">
    <cfRule type="cellIs" dxfId="3091" priority="1287" operator="equal">
      <formula>"승"</formula>
    </cfRule>
    <cfRule type="cellIs" dxfId="3090" priority="1288" operator="equal">
      <formula>"패"</formula>
    </cfRule>
  </conditionalFormatting>
  <conditionalFormatting sqref="R37">
    <cfRule type="cellIs" dxfId="3089" priority="1271" operator="equal">
      <formula>"아군"</formula>
    </cfRule>
    <cfRule type="cellIs" dxfId="3088" priority="1272" operator="equal">
      <formula>"적군"</formula>
    </cfRule>
    <cfRule type="cellIs" dxfId="3087" priority="1273" operator="equal">
      <formula>"승리"</formula>
    </cfRule>
    <cfRule type="cellIs" dxfId="3086" priority="1274" operator="equal">
      <formula>"패배"</formula>
    </cfRule>
  </conditionalFormatting>
  <conditionalFormatting sqref="W13">
    <cfRule type="cellIs" dxfId="3085" priority="1263" operator="equal">
      <formula>"아군"</formula>
    </cfRule>
    <cfRule type="cellIs" dxfId="3084" priority="1264" operator="equal">
      <formula>"적군"</formula>
    </cfRule>
    <cfRule type="cellIs" dxfId="3083" priority="1265" operator="equal">
      <formula>"승리"</formula>
    </cfRule>
    <cfRule type="cellIs" dxfId="3082" priority="1266" operator="equal">
      <formula>"패배"</formula>
    </cfRule>
  </conditionalFormatting>
  <conditionalFormatting sqref="X13">
    <cfRule type="cellIs" dxfId="3081" priority="1261" operator="equal">
      <formula>"승"</formula>
    </cfRule>
    <cfRule type="cellIs" dxfId="3080" priority="1262" operator="equal">
      <formula>"패"</formula>
    </cfRule>
  </conditionalFormatting>
  <conditionalFormatting sqref="W7:W12">
    <cfRule type="cellIs" dxfId="3079" priority="1257" operator="equal">
      <formula>"아군"</formula>
    </cfRule>
    <cfRule type="cellIs" dxfId="3078" priority="1258" operator="equal">
      <formula>"적군"</formula>
    </cfRule>
    <cfRule type="cellIs" dxfId="3077" priority="1259" operator="equal">
      <formula>"승리"</formula>
    </cfRule>
    <cfRule type="cellIs" dxfId="3076" priority="1260" operator="equal">
      <formula>"패배"</formula>
    </cfRule>
  </conditionalFormatting>
  <conditionalFormatting sqref="X7:X12">
    <cfRule type="cellIs" dxfId="3075" priority="1255" operator="equal">
      <formula>"승"</formula>
    </cfRule>
    <cfRule type="cellIs" dxfId="3074" priority="1256" operator="equal">
      <formula>"패"</formula>
    </cfRule>
  </conditionalFormatting>
  <conditionalFormatting sqref="W13">
    <cfRule type="cellIs" dxfId="3073" priority="1251" operator="equal">
      <formula>"아군"</formula>
    </cfRule>
    <cfRule type="cellIs" dxfId="3072" priority="1252" operator="equal">
      <formula>"적군"</formula>
    </cfRule>
    <cfRule type="cellIs" dxfId="3071" priority="1253" operator="equal">
      <formula>"승리"</formula>
    </cfRule>
    <cfRule type="cellIs" dxfId="3070" priority="1254" operator="equal">
      <formula>"패배"</formula>
    </cfRule>
  </conditionalFormatting>
  <conditionalFormatting sqref="Y15">
    <cfRule type="cellIs" dxfId="3069" priority="1237" operator="equal">
      <formula>"아군"</formula>
    </cfRule>
    <cfRule type="cellIs" dxfId="3068" priority="1238" operator="equal">
      <formula>"적군"</formula>
    </cfRule>
    <cfRule type="cellIs" dxfId="3067" priority="1239" operator="equal">
      <formula>"승리"</formula>
    </cfRule>
    <cfRule type="cellIs" dxfId="3066" priority="1240" operator="equal">
      <formula>"패배"</formula>
    </cfRule>
  </conditionalFormatting>
  <conditionalFormatting sqref="X13">
    <cfRule type="cellIs" dxfId="3065" priority="1231" operator="equal">
      <formula>"승"</formula>
    </cfRule>
    <cfRule type="cellIs" dxfId="3064" priority="1232" operator="equal">
      <formula>"패"</formula>
    </cfRule>
  </conditionalFormatting>
  <conditionalFormatting sqref="X13">
    <cfRule type="cellIs" dxfId="3063" priority="1229" operator="equal">
      <formula>"승"</formula>
    </cfRule>
    <cfRule type="cellIs" dxfId="3062" priority="1230" operator="equal">
      <formula>"패"</formula>
    </cfRule>
  </conditionalFormatting>
  <conditionalFormatting sqref="W14:W15">
    <cfRule type="cellIs" dxfId="3061" priority="1225" operator="equal">
      <formula>"아군"</formula>
    </cfRule>
    <cfRule type="cellIs" dxfId="3060" priority="1226" operator="equal">
      <formula>"적군"</formula>
    </cfRule>
    <cfRule type="cellIs" dxfId="3059" priority="1227" operator="equal">
      <formula>"승리"</formula>
    </cfRule>
    <cfRule type="cellIs" dxfId="3058" priority="1228" operator="equal">
      <formula>"패배"</formula>
    </cfRule>
  </conditionalFormatting>
  <conditionalFormatting sqref="X14:X15">
    <cfRule type="cellIs" dxfId="3057" priority="1223" operator="equal">
      <formula>"승"</formula>
    </cfRule>
    <cfRule type="cellIs" dxfId="3056" priority="1224" operator="equal">
      <formula>"패"</formula>
    </cfRule>
  </conditionalFormatting>
  <conditionalFormatting sqref="W26:W29">
    <cfRule type="cellIs" dxfId="3055" priority="1219" operator="equal">
      <formula>"아군"</formula>
    </cfRule>
    <cfRule type="cellIs" dxfId="3054" priority="1220" operator="equal">
      <formula>"적군"</formula>
    </cfRule>
    <cfRule type="cellIs" dxfId="3053" priority="1221" operator="equal">
      <formula>"승리"</formula>
    </cfRule>
    <cfRule type="cellIs" dxfId="3052" priority="1222" operator="equal">
      <formula>"패배"</formula>
    </cfRule>
  </conditionalFormatting>
  <conditionalFormatting sqref="X26:X29">
    <cfRule type="cellIs" dxfId="3051" priority="1217" operator="equal">
      <formula>"승"</formula>
    </cfRule>
    <cfRule type="cellIs" dxfId="3050" priority="1218" operator="equal">
      <formula>"패"</formula>
    </cfRule>
  </conditionalFormatting>
  <conditionalFormatting sqref="W16:W21">
    <cfRule type="cellIs" dxfId="3049" priority="1213" operator="equal">
      <formula>"아군"</formula>
    </cfRule>
    <cfRule type="cellIs" dxfId="3048" priority="1214" operator="equal">
      <formula>"적군"</formula>
    </cfRule>
    <cfRule type="cellIs" dxfId="3047" priority="1215" operator="equal">
      <formula>"승리"</formula>
    </cfRule>
    <cfRule type="cellIs" dxfId="3046" priority="1216" operator="equal">
      <formula>"패배"</formula>
    </cfRule>
  </conditionalFormatting>
  <conditionalFormatting sqref="X16:X21">
    <cfRule type="cellIs" dxfId="3045" priority="1211" operator="equal">
      <formula>"승"</formula>
    </cfRule>
    <cfRule type="cellIs" dxfId="3044" priority="1212" operator="equal">
      <formula>"패"</formula>
    </cfRule>
  </conditionalFormatting>
  <conditionalFormatting sqref="W26:W27">
    <cfRule type="cellIs" dxfId="3043" priority="1207" operator="equal">
      <formula>"아군"</formula>
    </cfRule>
    <cfRule type="cellIs" dxfId="3042" priority="1208" operator="equal">
      <formula>"적군"</formula>
    </cfRule>
    <cfRule type="cellIs" dxfId="3041" priority="1209" operator="equal">
      <formula>"승리"</formula>
    </cfRule>
    <cfRule type="cellIs" dxfId="3040" priority="1210" operator="equal">
      <formula>"패배"</formula>
    </cfRule>
  </conditionalFormatting>
  <conditionalFormatting sqref="X27 X29">
    <cfRule type="cellIs" dxfId="3039" priority="1205" operator="equal">
      <formula>"승"</formula>
    </cfRule>
    <cfRule type="cellIs" dxfId="3038" priority="1206" operator="equal">
      <formula>"패"</formula>
    </cfRule>
  </conditionalFormatting>
  <conditionalFormatting sqref="X28">
    <cfRule type="cellIs" dxfId="3037" priority="1201" operator="equal">
      <formula>"아군"</formula>
    </cfRule>
    <cfRule type="cellIs" dxfId="3036" priority="1202" operator="equal">
      <formula>"적군"</formula>
    </cfRule>
    <cfRule type="cellIs" dxfId="3035" priority="1203" operator="equal">
      <formula>"승리"</formula>
    </cfRule>
    <cfRule type="cellIs" dxfId="3034" priority="1204" operator="equal">
      <formula>"패배"</formula>
    </cfRule>
  </conditionalFormatting>
  <conditionalFormatting sqref="W28">
    <cfRule type="cellIs" dxfId="3033" priority="1197" operator="equal">
      <formula>"아군"</formula>
    </cfRule>
    <cfRule type="cellIs" dxfId="3032" priority="1198" operator="equal">
      <formula>"적군"</formula>
    </cfRule>
    <cfRule type="cellIs" dxfId="3031" priority="1199" operator="equal">
      <formula>"승리"</formula>
    </cfRule>
    <cfRule type="cellIs" dxfId="3030" priority="1200" operator="equal">
      <formula>"패배"</formula>
    </cfRule>
  </conditionalFormatting>
  <conditionalFormatting sqref="Y28">
    <cfRule type="cellIs" dxfId="3029" priority="1193" operator="equal">
      <formula>"아군"</formula>
    </cfRule>
    <cfRule type="cellIs" dxfId="3028" priority="1194" operator="equal">
      <formula>"적군"</formula>
    </cfRule>
    <cfRule type="cellIs" dxfId="3027" priority="1195" operator="equal">
      <formula>"승리"</formula>
    </cfRule>
    <cfRule type="cellIs" dxfId="3026" priority="1196" operator="equal">
      <formula>"패배"</formula>
    </cfRule>
  </conditionalFormatting>
  <conditionalFormatting sqref="W29">
    <cfRule type="cellIs" dxfId="3025" priority="1189" operator="equal">
      <formula>"아군"</formula>
    </cfRule>
    <cfRule type="cellIs" dxfId="3024" priority="1190" operator="equal">
      <formula>"적군"</formula>
    </cfRule>
    <cfRule type="cellIs" dxfId="3023" priority="1191" operator="equal">
      <formula>"승리"</formula>
    </cfRule>
    <cfRule type="cellIs" dxfId="3022" priority="1192" operator="equal">
      <formula>"패배"</formula>
    </cfRule>
  </conditionalFormatting>
  <conditionalFormatting sqref="X26">
    <cfRule type="cellIs" dxfId="3021" priority="1187" operator="equal">
      <formula>"승"</formula>
    </cfRule>
    <cfRule type="cellIs" dxfId="3020" priority="1188" operator="equal">
      <formula>"패"</formula>
    </cfRule>
  </conditionalFormatting>
  <conditionalFormatting sqref="X26">
    <cfRule type="cellIs" dxfId="3019" priority="1185" operator="equal">
      <formula>"승"</formula>
    </cfRule>
    <cfRule type="cellIs" dxfId="3018" priority="1186" operator="equal">
      <formula>"패"</formula>
    </cfRule>
  </conditionalFormatting>
  <conditionalFormatting sqref="C72:C75 H74:H75 M69:M72 R53 R68:R72 W68:W75">
    <cfRule type="cellIs" dxfId="3017" priority="1181" operator="equal">
      <formula>"아군"</formula>
    </cfRule>
    <cfRule type="cellIs" dxfId="3016" priority="1182" operator="equal">
      <formula>"적군"</formula>
    </cfRule>
    <cfRule type="cellIs" dxfId="3015" priority="1183" operator="equal">
      <formula>"승리"</formula>
    </cfRule>
    <cfRule type="cellIs" dxfId="3014" priority="1184" operator="equal">
      <formula>"패배"</formula>
    </cfRule>
  </conditionalFormatting>
  <conditionalFormatting sqref="D72:D75 I74:I75 N69:N72 S53 S68:S72 X68:X75">
    <cfRule type="cellIs" dxfId="3013" priority="1179" operator="equal">
      <formula>"승"</formula>
    </cfRule>
    <cfRule type="cellIs" dxfId="3012" priority="1180" operator="equal">
      <formula>"패"</formula>
    </cfRule>
  </conditionalFormatting>
  <conditionalFormatting sqref="H54:H55">
    <cfRule type="cellIs" dxfId="3011" priority="1175" operator="equal">
      <formula>"아군"</formula>
    </cfRule>
    <cfRule type="cellIs" dxfId="3010" priority="1176" operator="equal">
      <formula>"적군"</formula>
    </cfRule>
    <cfRule type="cellIs" dxfId="3009" priority="1177" operator="equal">
      <formula>"승리"</formula>
    </cfRule>
    <cfRule type="cellIs" dxfId="3008" priority="1178" operator="equal">
      <formula>"패배"</formula>
    </cfRule>
  </conditionalFormatting>
  <conditionalFormatting sqref="I55">
    <cfRule type="cellIs" dxfId="3007" priority="1173" operator="equal">
      <formula>"승"</formula>
    </cfRule>
    <cfRule type="cellIs" dxfId="3006" priority="1174" operator="equal">
      <formula>"패"</formula>
    </cfRule>
  </conditionalFormatting>
  <conditionalFormatting sqref="C46">
    <cfRule type="cellIs" dxfId="3005" priority="1169" operator="equal">
      <formula>"아군"</formula>
    </cfRule>
    <cfRule type="cellIs" dxfId="3004" priority="1170" operator="equal">
      <formula>"적군"</formula>
    </cfRule>
    <cfRule type="cellIs" dxfId="3003" priority="1171" operator="equal">
      <formula>"승리"</formula>
    </cfRule>
    <cfRule type="cellIs" dxfId="3002" priority="1172" operator="equal">
      <formula>"패배"</formula>
    </cfRule>
  </conditionalFormatting>
  <conditionalFormatting sqref="D46">
    <cfRule type="cellIs" dxfId="3001" priority="1167" operator="equal">
      <formula>"승"</formula>
    </cfRule>
    <cfRule type="cellIs" dxfId="3000" priority="1168" operator="equal">
      <formula>"패"</formula>
    </cfRule>
  </conditionalFormatting>
  <conditionalFormatting sqref="C47">
    <cfRule type="cellIs" dxfId="2999" priority="1163" operator="equal">
      <formula>"아군"</formula>
    </cfRule>
    <cfRule type="cellIs" dxfId="2998" priority="1164" operator="equal">
      <formula>"적군"</formula>
    </cfRule>
    <cfRule type="cellIs" dxfId="2997" priority="1165" operator="equal">
      <formula>"승리"</formula>
    </cfRule>
    <cfRule type="cellIs" dxfId="2996" priority="1166" operator="equal">
      <formula>"패배"</formula>
    </cfRule>
  </conditionalFormatting>
  <conditionalFormatting sqref="D47">
    <cfRule type="cellIs" dxfId="2995" priority="1161" operator="equal">
      <formula>"승"</formula>
    </cfRule>
    <cfRule type="cellIs" dxfId="2994" priority="1162" operator="equal">
      <formula>"패"</formula>
    </cfRule>
  </conditionalFormatting>
  <conditionalFormatting sqref="C48">
    <cfRule type="cellIs" dxfId="2993" priority="1157" operator="equal">
      <formula>"아군"</formula>
    </cfRule>
    <cfRule type="cellIs" dxfId="2992" priority="1158" operator="equal">
      <formula>"적군"</formula>
    </cfRule>
    <cfRule type="cellIs" dxfId="2991" priority="1159" operator="equal">
      <formula>"승리"</formula>
    </cfRule>
    <cfRule type="cellIs" dxfId="2990" priority="1160" operator="equal">
      <formula>"패배"</formula>
    </cfRule>
  </conditionalFormatting>
  <conditionalFormatting sqref="D48">
    <cfRule type="cellIs" dxfId="2989" priority="1155" operator="equal">
      <formula>"승"</formula>
    </cfRule>
    <cfRule type="cellIs" dxfId="2988" priority="1156" operator="equal">
      <formula>"패"</formula>
    </cfRule>
  </conditionalFormatting>
  <conditionalFormatting sqref="C49">
    <cfRule type="cellIs" dxfId="2987" priority="1151" operator="equal">
      <formula>"아군"</formula>
    </cfRule>
    <cfRule type="cellIs" dxfId="2986" priority="1152" operator="equal">
      <formula>"적군"</formula>
    </cfRule>
    <cfRule type="cellIs" dxfId="2985" priority="1153" operator="equal">
      <formula>"승리"</formula>
    </cfRule>
    <cfRule type="cellIs" dxfId="2984" priority="1154" operator="equal">
      <formula>"패배"</formula>
    </cfRule>
  </conditionalFormatting>
  <conditionalFormatting sqref="D49">
    <cfRule type="cellIs" dxfId="2983" priority="1149" operator="equal">
      <formula>"승"</formula>
    </cfRule>
    <cfRule type="cellIs" dxfId="2982" priority="1150" operator="equal">
      <formula>"패"</formula>
    </cfRule>
  </conditionalFormatting>
  <conditionalFormatting sqref="C50">
    <cfRule type="cellIs" dxfId="2981" priority="1145" operator="equal">
      <formula>"아군"</formula>
    </cfRule>
    <cfRule type="cellIs" dxfId="2980" priority="1146" operator="equal">
      <formula>"적군"</formula>
    </cfRule>
    <cfRule type="cellIs" dxfId="2979" priority="1147" operator="equal">
      <formula>"승리"</formula>
    </cfRule>
    <cfRule type="cellIs" dxfId="2978" priority="1148" operator="equal">
      <formula>"패배"</formula>
    </cfRule>
  </conditionalFormatting>
  <conditionalFormatting sqref="D50">
    <cfRule type="cellIs" dxfId="2977" priority="1143" operator="equal">
      <formula>"승"</formula>
    </cfRule>
    <cfRule type="cellIs" dxfId="2976" priority="1144" operator="equal">
      <formula>"패"</formula>
    </cfRule>
  </conditionalFormatting>
  <conditionalFormatting sqref="C59">
    <cfRule type="cellIs" dxfId="2975" priority="1139" operator="equal">
      <formula>"아군"</formula>
    </cfRule>
    <cfRule type="cellIs" dxfId="2974" priority="1140" operator="equal">
      <formula>"적군"</formula>
    </cfRule>
    <cfRule type="cellIs" dxfId="2973" priority="1141" operator="equal">
      <formula>"승리"</formula>
    </cfRule>
    <cfRule type="cellIs" dxfId="2972" priority="1142" operator="equal">
      <formula>"패배"</formula>
    </cfRule>
  </conditionalFormatting>
  <conditionalFormatting sqref="D59">
    <cfRule type="cellIs" dxfId="2971" priority="1137" operator="equal">
      <formula>"승"</formula>
    </cfRule>
    <cfRule type="cellIs" dxfId="2970" priority="1138" operator="equal">
      <formula>"패"</formula>
    </cfRule>
  </conditionalFormatting>
  <conditionalFormatting sqref="D53">
    <cfRule type="cellIs" dxfId="2969" priority="1133" operator="equal">
      <formula>"아군"</formula>
    </cfRule>
    <cfRule type="cellIs" dxfId="2968" priority="1134" operator="equal">
      <formula>"적군"</formula>
    </cfRule>
    <cfRule type="cellIs" dxfId="2967" priority="1135" operator="equal">
      <formula>"승리"</formula>
    </cfRule>
    <cfRule type="cellIs" dxfId="2966" priority="1136" operator="equal">
      <formula>"패배"</formula>
    </cfRule>
  </conditionalFormatting>
  <conditionalFormatting sqref="E64">
    <cfRule type="cellIs" dxfId="2965" priority="1113" operator="equal">
      <formula>"아군"</formula>
    </cfRule>
    <cfRule type="cellIs" dxfId="2964" priority="1114" operator="equal">
      <formula>"적군"</formula>
    </cfRule>
    <cfRule type="cellIs" dxfId="2963" priority="1115" operator="equal">
      <formula>"승리"</formula>
    </cfRule>
    <cfRule type="cellIs" dxfId="2962" priority="1116" operator="equal">
      <formula>"패배"</formula>
    </cfRule>
  </conditionalFormatting>
  <conditionalFormatting sqref="E53">
    <cfRule type="cellIs" dxfId="2961" priority="1121" operator="equal">
      <formula>"아군"</formula>
    </cfRule>
    <cfRule type="cellIs" dxfId="2960" priority="1122" operator="equal">
      <formula>"적군"</formula>
    </cfRule>
    <cfRule type="cellIs" dxfId="2959" priority="1123" operator="equal">
      <formula>"승리"</formula>
    </cfRule>
    <cfRule type="cellIs" dxfId="2958" priority="1124" operator="equal">
      <formula>"패배"</formula>
    </cfRule>
  </conditionalFormatting>
  <conditionalFormatting sqref="H67">
    <cfRule type="cellIs" dxfId="2957" priority="1073" operator="equal">
      <formula>"아군"</formula>
    </cfRule>
    <cfRule type="cellIs" dxfId="2956" priority="1074" operator="equal">
      <formula>"적군"</formula>
    </cfRule>
    <cfRule type="cellIs" dxfId="2955" priority="1075" operator="equal">
      <formula>"승리"</formula>
    </cfRule>
    <cfRule type="cellIs" dxfId="2954" priority="1076" operator="equal">
      <formula>"패배"</formula>
    </cfRule>
  </conditionalFormatting>
  <conditionalFormatting sqref="M72">
    <cfRule type="cellIs" dxfId="2953" priority="1023" operator="equal">
      <formula>"아군"</formula>
    </cfRule>
    <cfRule type="cellIs" dxfId="2952" priority="1024" operator="equal">
      <formula>"적군"</formula>
    </cfRule>
    <cfRule type="cellIs" dxfId="2951" priority="1025" operator="equal">
      <formula>"승리"</formula>
    </cfRule>
    <cfRule type="cellIs" dxfId="2950" priority="1026" operator="equal">
      <formula>"패배"</formula>
    </cfRule>
  </conditionalFormatting>
  <conditionalFormatting sqref="J56">
    <cfRule type="cellIs" dxfId="2949" priority="1105" operator="equal">
      <formula>"아군"</formula>
    </cfRule>
    <cfRule type="cellIs" dxfId="2948" priority="1106" operator="equal">
      <formula>"적군"</formula>
    </cfRule>
    <cfRule type="cellIs" dxfId="2947" priority="1107" operator="equal">
      <formula>"승리"</formula>
    </cfRule>
    <cfRule type="cellIs" dxfId="2946" priority="1108" operator="equal">
      <formula>"패배"</formula>
    </cfRule>
  </conditionalFormatting>
  <conditionalFormatting sqref="I49:I53 I67:I69">
    <cfRule type="cellIs" dxfId="2945" priority="1095" operator="equal">
      <formula>"승"</formula>
    </cfRule>
    <cfRule type="cellIs" dxfId="2944" priority="1096" operator="equal">
      <formula>"패"</formula>
    </cfRule>
  </conditionalFormatting>
  <conditionalFormatting sqref="I67">
    <cfRule type="cellIs" dxfId="2943" priority="1089" operator="equal">
      <formula>"승"</formula>
    </cfRule>
    <cfRule type="cellIs" dxfId="2942" priority="1090" operator="equal">
      <formula>"패"</formula>
    </cfRule>
  </conditionalFormatting>
  <conditionalFormatting sqref="J66">
    <cfRule type="cellIs" dxfId="2941" priority="1077" operator="equal">
      <formula>"아군"</formula>
    </cfRule>
    <cfRule type="cellIs" dxfId="2940" priority="1078" operator="equal">
      <formula>"적군"</formula>
    </cfRule>
    <cfRule type="cellIs" dxfId="2939" priority="1079" operator="equal">
      <formula>"승리"</formula>
    </cfRule>
    <cfRule type="cellIs" dxfId="2938" priority="1080" operator="equal">
      <formula>"패배"</formula>
    </cfRule>
  </conditionalFormatting>
  <conditionalFormatting sqref="O54">
    <cfRule type="cellIs" dxfId="2937" priority="1055" operator="equal">
      <formula>"아군"</formula>
    </cfRule>
    <cfRule type="cellIs" dxfId="2936" priority="1056" operator="equal">
      <formula>"적군"</formula>
    </cfRule>
    <cfRule type="cellIs" dxfId="2935" priority="1057" operator="equal">
      <formula>"승리"</formula>
    </cfRule>
    <cfRule type="cellIs" dxfId="2934" priority="1058" operator="equal">
      <formula>"패배"</formula>
    </cfRule>
  </conditionalFormatting>
  <conditionalFormatting sqref="M52:M63">
    <cfRule type="cellIs" dxfId="2933" priority="1047" operator="equal">
      <formula>"아군"</formula>
    </cfRule>
    <cfRule type="cellIs" dxfId="2932" priority="1048" operator="equal">
      <formula>"적군"</formula>
    </cfRule>
    <cfRule type="cellIs" dxfId="2931" priority="1049" operator="equal">
      <formula>"승리"</formula>
    </cfRule>
    <cfRule type="cellIs" dxfId="2930" priority="1050" operator="equal">
      <formula>"패배"</formula>
    </cfRule>
  </conditionalFormatting>
  <conditionalFormatting sqref="N52:N63">
    <cfRule type="cellIs" dxfId="2929" priority="1045" operator="equal">
      <formula>"승"</formula>
    </cfRule>
    <cfRule type="cellIs" dxfId="2928" priority="1046" operator="equal">
      <formula>"패"</formula>
    </cfRule>
  </conditionalFormatting>
  <conditionalFormatting sqref="M69:M70">
    <cfRule type="cellIs" dxfId="2927" priority="1041" operator="equal">
      <formula>"아군"</formula>
    </cfRule>
    <cfRule type="cellIs" dxfId="2926" priority="1042" operator="equal">
      <formula>"적군"</formula>
    </cfRule>
    <cfRule type="cellIs" dxfId="2925" priority="1043" operator="equal">
      <formula>"승리"</formula>
    </cfRule>
    <cfRule type="cellIs" dxfId="2924" priority="1044" operator="equal">
      <formula>"패배"</formula>
    </cfRule>
  </conditionalFormatting>
  <conditionalFormatting sqref="N69:N70 N72">
    <cfRule type="cellIs" dxfId="2923" priority="1039" operator="equal">
      <formula>"승"</formula>
    </cfRule>
    <cfRule type="cellIs" dxfId="2922" priority="1040" operator="equal">
      <formula>"패"</formula>
    </cfRule>
  </conditionalFormatting>
  <conditionalFormatting sqref="N71">
    <cfRule type="cellIs" dxfId="2921" priority="1035" operator="equal">
      <formula>"아군"</formula>
    </cfRule>
    <cfRule type="cellIs" dxfId="2920" priority="1036" operator="equal">
      <formula>"적군"</formula>
    </cfRule>
    <cfRule type="cellIs" dxfId="2919" priority="1037" operator="equal">
      <formula>"승리"</formula>
    </cfRule>
    <cfRule type="cellIs" dxfId="2918" priority="1038" operator="equal">
      <formula>"패배"</formula>
    </cfRule>
  </conditionalFormatting>
  <conditionalFormatting sqref="M71">
    <cfRule type="cellIs" dxfId="2917" priority="1031" operator="equal">
      <formula>"아군"</formula>
    </cfRule>
    <cfRule type="cellIs" dxfId="2916" priority="1032" operator="equal">
      <formula>"적군"</formula>
    </cfRule>
    <cfRule type="cellIs" dxfId="2915" priority="1033" operator="equal">
      <formula>"승리"</formula>
    </cfRule>
    <cfRule type="cellIs" dxfId="2914" priority="1034" operator="equal">
      <formula>"패배"</formula>
    </cfRule>
  </conditionalFormatting>
  <conditionalFormatting sqref="O71">
    <cfRule type="cellIs" dxfId="2913" priority="1027" operator="equal">
      <formula>"아군"</formula>
    </cfRule>
    <cfRule type="cellIs" dxfId="2912" priority="1028" operator="equal">
      <formula>"적군"</formula>
    </cfRule>
    <cfRule type="cellIs" dxfId="2911" priority="1029" operator="equal">
      <formula>"승리"</formula>
    </cfRule>
    <cfRule type="cellIs" dxfId="2910" priority="1030" operator="equal">
      <formula>"패배"</formula>
    </cfRule>
  </conditionalFormatting>
  <conditionalFormatting sqref="I54">
    <cfRule type="cellIs" dxfId="2909" priority="1017" operator="equal">
      <formula>"승"</formula>
    </cfRule>
    <cfRule type="cellIs" dxfId="2908" priority="1018" operator="equal">
      <formula>"패"</formula>
    </cfRule>
  </conditionalFormatting>
  <conditionalFormatting sqref="I54">
    <cfRule type="cellIs" dxfId="2907" priority="1015" operator="equal">
      <formula>"승"</formula>
    </cfRule>
    <cfRule type="cellIs" dxfId="2906" priority="1016" operator="equal">
      <formula>"패"</formula>
    </cfRule>
  </conditionalFormatting>
  <conditionalFormatting sqref="N74:N75">
    <cfRule type="cellIs" dxfId="2905" priority="997" operator="equal">
      <formula>"승"</formula>
    </cfRule>
    <cfRule type="cellIs" dxfId="2904" priority="998" operator="equal">
      <formula>"패"</formula>
    </cfRule>
  </conditionalFormatting>
  <conditionalFormatting sqref="M74:M75">
    <cfRule type="cellIs" dxfId="2903" priority="999" operator="equal">
      <formula>"아군"</formula>
    </cfRule>
    <cfRule type="cellIs" dxfId="2902" priority="1000" operator="equal">
      <formula>"적군"</formula>
    </cfRule>
    <cfRule type="cellIs" dxfId="2901" priority="1001" operator="equal">
      <formula>"승리"</formula>
    </cfRule>
    <cfRule type="cellIs" dxfId="2900" priority="1002" operator="equal">
      <formula>"패배"</formula>
    </cfRule>
  </conditionalFormatting>
  <conditionalFormatting sqref="C27">
    <cfRule type="cellIs" dxfId="2899" priority="721" operator="equal">
      <formula>"아군"</formula>
    </cfRule>
    <cfRule type="cellIs" dxfId="2898" priority="722" operator="equal">
      <formula>"적군"</formula>
    </cfRule>
    <cfRule type="cellIs" dxfId="2897" priority="723" operator="equal">
      <formula>"승리"</formula>
    </cfRule>
    <cfRule type="cellIs" dxfId="2896" priority="724" operator="equal">
      <formula>"패배"</formula>
    </cfRule>
  </conditionalFormatting>
  <conditionalFormatting sqref="C51:C52">
    <cfRule type="cellIs" dxfId="2895" priority="717" operator="equal">
      <formula>"아군"</formula>
    </cfRule>
    <cfRule type="cellIs" dxfId="2894" priority="718" operator="equal">
      <formula>"적군"</formula>
    </cfRule>
    <cfRule type="cellIs" dxfId="2893" priority="719" operator="equal">
      <formula>"승리"</formula>
    </cfRule>
    <cfRule type="cellIs" dxfId="2892" priority="720" operator="equal">
      <formula>"패배"</formula>
    </cfRule>
  </conditionalFormatting>
  <conditionalFormatting sqref="D51:D52">
    <cfRule type="cellIs" dxfId="2891" priority="715" operator="equal">
      <formula>"승"</formula>
    </cfRule>
    <cfRule type="cellIs" dxfId="2890" priority="716" operator="equal">
      <formula>"패"</formula>
    </cfRule>
  </conditionalFormatting>
  <conditionalFormatting sqref="R45:R52">
    <cfRule type="cellIs" dxfId="2889" priority="967" operator="equal">
      <formula>"아군"</formula>
    </cfRule>
    <cfRule type="cellIs" dxfId="2888" priority="968" operator="equal">
      <formula>"적군"</formula>
    </cfRule>
    <cfRule type="cellIs" dxfId="2887" priority="969" operator="equal">
      <formula>"승리"</formula>
    </cfRule>
    <cfRule type="cellIs" dxfId="2886" priority="970" operator="equal">
      <formula>"패배"</formula>
    </cfRule>
  </conditionalFormatting>
  <conditionalFormatting sqref="S45:S52">
    <cfRule type="cellIs" dxfId="2885" priority="965" operator="equal">
      <formula>"승"</formula>
    </cfRule>
    <cfRule type="cellIs" dxfId="2884" priority="966" operator="equal">
      <formula>"패"</formula>
    </cfRule>
  </conditionalFormatting>
  <conditionalFormatting sqref="R53">
    <cfRule type="cellIs" dxfId="2883" priority="961" operator="equal">
      <formula>"아군"</formula>
    </cfRule>
    <cfRule type="cellIs" dxfId="2882" priority="962" operator="equal">
      <formula>"적군"</formula>
    </cfRule>
    <cfRule type="cellIs" dxfId="2881" priority="963" operator="equal">
      <formula>"승리"</formula>
    </cfRule>
    <cfRule type="cellIs" dxfId="2880" priority="964" operator="equal">
      <formula>"패배"</formula>
    </cfRule>
  </conditionalFormatting>
  <conditionalFormatting sqref="T55">
    <cfRule type="cellIs" dxfId="2879" priority="947" operator="equal">
      <formula>"아군"</formula>
    </cfRule>
    <cfRule type="cellIs" dxfId="2878" priority="948" operator="equal">
      <formula>"적군"</formula>
    </cfRule>
    <cfRule type="cellIs" dxfId="2877" priority="949" operator="equal">
      <formula>"승리"</formula>
    </cfRule>
    <cfRule type="cellIs" dxfId="2876" priority="950" operator="equal">
      <formula>"패배"</formula>
    </cfRule>
  </conditionalFormatting>
  <conditionalFormatting sqref="S53">
    <cfRule type="cellIs" dxfId="2875" priority="941" operator="equal">
      <formula>"승"</formula>
    </cfRule>
    <cfRule type="cellIs" dxfId="2874" priority="942" operator="equal">
      <formula>"패"</formula>
    </cfRule>
  </conditionalFormatting>
  <conditionalFormatting sqref="S53">
    <cfRule type="cellIs" dxfId="2873" priority="939" operator="equal">
      <formula>"승"</formula>
    </cfRule>
    <cfRule type="cellIs" dxfId="2872" priority="940" operator="equal">
      <formula>"패"</formula>
    </cfRule>
  </conditionalFormatting>
  <conditionalFormatting sqref="R54:R55 R68:R71">
    <cfRule type="cellIs" dxfId="2871" priority="935" operator="equal">
      <formula>"아군"</formula>
    </cfRule>
    <cfRule type="cellIs" dxfId="2870" priority="936" operator="equal">
      <formula>"적군"</formula>
    </cfRule>
    <cfRule type="cellIs" dxfId="2869" priority="937" operator="equal">
      <formula>"승리"</formula>
    </cfRule>
    <cfRule type="cellIs" dxfId="2868" priority="938" operator="equal">
      <formula>"패배"</formula>
    </cfRule>
  </conditionalFormatting>
  <conditionalFormatting sqref="S54:S55 S68:S71">
    <cfRule type="cellIs" dxfId="2867" priority="933" operator="equal">
      <formula>"승"</formula>
    </cfRule>
    <cfRule type="cellIs" dxfId="2866" priority="934" operator="equal">
      <formula>"패"</formula>
    </cfRule>
  </conditionalFormatting>
  <conditionalFormatting sqref="R56:R64">
    <cfRule type="cellIs" dxfId="2865" priority="929" operator="equal">
      <formula>"아군"</formula>
    </cfRule>
    <cfRule type="cellIs" dxfId="2864" priority="930" operator="equal">
      <formula>"적군"</formula>
    </cfRule>
    <cfRule type="cellIs" dxfId="2863" priority="931" operator="equal">
      <formula>"승리"</formula>
    </cfRule>
    <cfRule type="cellIs" dxfId="2862" priority="932" operator="equal">
      <formula>"패배"</formula>
    </cfRule>
  </conditionalFormatting>
  <conditionalFormatting sqref="S56:S64">
    <cfRule type="cellIs" dxfId="2861" priority="927" operator="equal">
      <formula>"승"</formula>
    </cfRule>
    <cfRule type="cellIs" dxfId="2860" priority="928" operator="equal">
      <formula>"패"</formula>
    </cfRule>
  </conditionalFormatting>
  <conditionalFormatting sqref="R68:R69">
    <cfRule type="cellIs" dxfId="2859" priority="923" operator="equal">
      <formula>"아군"</formula>
    </cfRule>
    <cfRule type="cellIs" dxfId="2858" priority="924" operator="equal">
      <formula>"적군"</formula>
    </cfRule>
    <cfRule type="cellIs" dxfId="2857" priority="925" operator="equal">
      <formula>"승리"</formula>
    </cfRule>
    <cfRule type="cellIs" dxfId="2856" priority="926" operator="equal">
      <formula>"패배"</formula>
    </cfRule>
  </conditionalFormatting>
  <conditionalFormatting sqref="S69 S71">
    <cfRule type="cellIs" dxfId="2855" priority="921" operator="equal">
      <formula>"승"</formula>
    </cfRule>
    <cfRule type="cellIs" dxfId="2854" priority="922" operator="equal">
      <formula>"패"</formula>
    </cfRule>
  </conditionalFormatting>
  <conditionalFormatting sqref="S70">
    <cfRule type="cellIs" dxfId="2853" priority="917" operator="equal">
      <formula>"아군"</formula>
    </cfRule>
    <cfRule type="cellIs" dxfId="2852" priority="918" operator="equal">
      <formula>"적군"</formula>
    </cfRule>
    <cfRule type="cellIs" dxfId="2851" priority="919" operator="equal">
      <formula>"승리"</formula>
    </cfRule>
    <cfRule type="cellIs" dxfId="2850" priority="920" operator="equal">
      <formula>"패배"</formula>
    </cfRule>
  </conditionalFormatting>
  <conditionalFormatting sqref="R70">
    <cfRule type="cellIs" dxfId="2849" priority="913" operator="equal">
      <formula>"아군"</formula>
    </cfRule>
    <cfRule type="cellIs" dxfId="2848" priority="914" operator="equal">
      <formula>"적군"</formula>
    </cfRule>
    <cfRule type="cellIs" dxfId="2847" priority="915" operator="equal">
      <formula>"승리"</formula>
    </cfRule>
    <cfRule type="cellIs" dxfId="2846" priority="916" operator="equal">
      <formula>"패배"</formula>
    </cfRule>
  </conditionalFormatting>
  <conditionalFormatting sqref="T70">
    <cfRule type="cellIs" dxfId="2845" priority="909" operator="equal">
      <formula>"아군"</formula>
    </cfRule>
    <cfRule type="cellIs" dxfId="2844" priority="910" operator="equal">
      <formula>"적군"</formula>
    </cfRule>
    <cfRule type="cellIs" dxfId="2843" priority="911" operator="equal">
      <formula>"승리"</formula>
    </cfRule>
    <cfRule type="cellIs" dxfId="2842" priority="912" operator="equal">
      <formula>"패배"</formula>
    </cfRule>
  </conditionalFormatting>
  <conditionalFormatting sqref="R71">
    <cfRule type="cellIs" dxfId="2841" priority="905" operator="equal">
      <formula>"아군"</formula>
    </cfRule>
    <cfRule type="cellIs" dxfId="2840" priority="906" operator="equal">
      <formula>"적군"</formula>
    </cfRule>
    <cfRule type="cellIs" dxfId="2839" priority="907" operator="equal">
      <formula>"승리"</formula>
    </cfRule>
    <cfRule type="cellIs" dxfId="2838" priority="908" operator="equal">
      <formula>"패배"</formula>
    </cfRule>
  </conditionalFormatting>
  <conditionalFormatting sqref="S68">
    <cfRule type="cellIs" dxfId="2837" priority="903" operator="equal">
      <formula>"승"</formula>
    </cfRule>
    <cfRule type="cellIs" dxfId="2836" priority="904" operator="equal">
      <formula>"패"</formula>
    </cfRule>
  </conditionalFormatting>
  <conditionalFormatting sqref="S68">
    <cfRule type="cellIs" dxfId="2835" priority="901" operator="equal">
      <formula>"승"</formula>
    </cfRule>
    <cfRule type="cellIs" dxfId="2834" priority="902" operator="equal">
      <formula>"패"</formula>
    </cfRule>
  </conditionalFormatting>
  <conditionalFormatting sqref="C91">
    <cfRule type="cellIs" dxfId="2833" priority="639" operator="equal">
      <formula>"아군"</formula>
    </cfRule>
    <cfRule type="cellIs" dxfId="2832" priority="640" operator="equal">
      <formula>"적군"</formula>
    </cfRule>
    <cfRule type="cellIs" dxfId="2831" priority="641" operator="equal">
      <formula>"승리"</formula>
    </cfRule>
    <cfRule type="cellIs" dxfId="2830" priority="642" operator="equal">
      <formula>"패배"</formula>
    </cfRule>
  </conditionalFormatting>
  <conditionalFormatting sqref="D91">
    <cfRule type="cellIs" dxfId="2829" priority="637" operator="equal">
      <formula>"승"</formula>
    </cfRule>
    <cfRule type="cellIs" dxfId="2828" priority="638" operator="equal">
      <formula>"패"</formula>
    </cfRule>
  </conditionalFormatting>
  <conditionalFormatting sqref="R73:R74">
    <cfRule type="cellIs" dxfId="2827" priority="891" operator="equal">
      <formula>"아군"</formula>
    </cfRule>
    <cfRule type="cellIs" dxfId="2826" priority="892" operator="equal">
      <formula>"적군"</formula>
    </cfRule>
    <cfRule type="cellIs" dxfId="2825" priority="893" operator="equal">
      <formula>"승리"</formula>
    </cfRule>
    <cfRule type="cellIs" dxfId="2824" priority="894" operator="equal">
      <formula>"패배"</formula>
    </cfRule>
  </conditionalFormatting>
  <conditionalFormatting sqref="S73:S74">
    <cfRule type="cellIs" dxfId="2823" priority="889" operator="equal">
      <formula>"승"</formula>
    </cfRule>
    <cfRule type="cellIs" dxfId="2822" priority="890" operator="equal">
      <formula>"패"</formula>
    </cfRule>
  </conditionalFormatting>
  <conditionalFormatting sqref="R75">
    <cfRule type="cellIs" dxfId="2821" priority="885" operator="equal">
      <formula>"아군"</formula>
    </cfRule>
    <cfRule type="cellIs" dxfId="2820" priority="886" operator="equal">
      <formula>"적군"</formula>
    </cfRule>
    <cfRule type="cellIs" dxfId="2819" priority="887" operator="equal">
      <formula>"승리"</formula>
    </cfRule>
    <cfRule type="cellIs" dxfId="2818" priority="888" operator="equal">
      <formula>"패배"</formula>
    </cfRule>
  </conditionalFormatting>
  <conditionalFormatting sqref="S75">
    <cfRule type="cellIs" dxfId="2817" priority="883" operator="equal">
      <formula>"승"</formula>
    </cfRule>
    <cfRule type="cellIs" dxfId="2816" priority="884" operator="equal">
      <formula>"패"</formula>
    </cfRule>
  </conditionalFormatting>
  <conditionalFormatting sqref="J90">
    <cfRule type="cellIs" dxfId="2815" priority="621" operator="equal">
      <formula>"아군"</formula>
    </cfRule>
    <cfRule type="cellIs" dxfId="2814" priority="622" operator="equal">
      <formula>"적군"</formula>
    </cfRule>
    <cfRule type="cellIs" dxfId="2813" priority="623" operator="equal">
      <formula>"승리"</formula>
    </cfRule>
    <cfRule type="cellIs" dxfId="2812" priority="624" operator="equal">
      <formula>"패배"</formula>
    </cfRule>
  </conditionalFormatting>
  <conditionalFormatting sqref="I83:I87 I101:I103">
    <cfRule type="cellIs" dxfId="2811" priority="619" operator="equal">
      <formula>"승"</formula>
    </cfRule>
    <cfRule type="cellIs" dxfId="2810" priority="620" operator="equal">
      <formula>"패"</formula>
    </cfRule>
  </conditionalFormatting>
  <conditionalFormatting sqref="J125">
    <cfRule type="cellIs" dxfId="2809" priority="355" operator="equal">
      <formula>"아군"</formula>
    </cfRule>
    <cfRule type="cellIs" dxfId="2808" priority="356" operator="equal">
      <formula>"적군"</formula>
    </cfRule>
    <cfRule type="cellIs" dxfId="2807" priority="357" operator="equal">
      <formula>"승리"</formula>
    </cfRule>
    <cfRule type="cellIs" dxfId="2806" priority="358" operator="equal">
      <formula>"패배"</formula>
    </cfRule>
  </conditionalFormatting>
  <conditionalFormatting sqref="I136:I138 I119:I124">
    <cfRule type="cellIs" dxfId="2805" priority="353" operator="equal">
      <formula>"승"</formula>
    </cfRule>
    <cfRule type="cellIs" dxfId="2804" priority="354" operator="equal">
      <formula>"패"</formula>
    </cfRule>
  </conditionalFormatting>
  <conditionalFormatting sqref="W51">
    <cfRule type="cellIs" dxfId="2803" priority="815" operator="equal">
      <formula>"아군"</formula>
    </cfRule>
    <cfRule type="cellIs" dxfId="2802" priority="816" operator="equal">
      <formula>"적군"</formula>
    </cfRule>
    <cfRule type="cellIs" dxfId="2801" priority="817" operator="equal">
      <formula>"승리"</formula>
    </cfRule>
    <cfRule type="cellIs" dxfId="2800" priority="818" operator="equal">
      <formula>"패배"</formula>
    </cfRule>
  </conditionalFormatting>
  <conditionalFormatting sqref="X51">
    <cfRule type="cellIs" dxfId="2799" priority="813" operator="equal">
      <formula>"승"</formula>
    </cfRule>
    <cfRule type="cellIs" dxfId="2798" priority="814" operator="equal">
      <formula>"패"</formula>
    </cfRule>
  </conditionalFormatting>
  <conditionalFormatting sqref="W45:W50">
    <cfRule type="cellIs" dxfId="2797" priority="809" operator="equal">
      <formula>"아군"</formula>
    </cfRule>
    <cfRule type="cellIs" dxfId="2796" priority="810" operator="equal">
      <formula>"적군"</formula>
    </cfRule>
    <cfRule type="cellIs" dxfId="2795" priority="811" operator="equal">
      <formula>"승리"</formula>
    </cfRule>
    <cfRule type="cellIs" dxfId="2794" priority="812" operator="equal">
      <formula>"패배"</formula>
    </cfRule>
  </conditionalFormatting>
  <conditionalFormatting sqref="X45:X50">
    <cfRule type="cellIs" dxfId="2793" priority="807" operator="equal">
      <formula>"승"</formula>
    </cfRule>
    <cfRule type="cellIs" dxfId="2792" priority="808" operator="equal">
      <formula>"패"</formula>
    </cfRule>
  </conditionalFormatting>
  <conditionalFormatting sqref="W51">
    <cfRule type="cellIs" dxfId="2791" priority="803" operator="equal">
      <formula>"아군"</formula>
    </cfRule>
    <cfRule type="cellIs" dxfId="2790" priority="804" operator="equal">
      <formula>"적군"</formula>
    </cfRule>
    <cfRule type="cellIs" dxfId="2789" priority="805" operator="equal">
      <formula>"승리"</formula>
    </cfRule>
    <cfRule type="cellIs" dxfId="2788" priority="806" operator="equal">
      <formula>"패배"</formula>
    </cfRule>
  </conditionalFormatting>
  <conditionalFormatting sqref="Y53">
    <cfRule type="cellIs" dxfId="2787" priority="789" operator="equal">
      <formula>"아군"</formula>
    </cfRule>
    <cfRule type="cellIs" dxfId="2786" priority="790" operator="equal">
      <formula>"적군"</formula>
    </cfRule>
    <cfRule type="cellIs" dxfId="2785" priority="791" operator="equal">
      <formula>"승리"</formula>
    </cfRule>
    <cfRule type="cellIs" dxfId="2784" priority="792" operator="equal">
      <formula>"패배"</formula>
    </cfRule>
  </conditionalFormatting>
  <conditionalFormatting sqref="X51">
    <cfRule type="cellIs" dxfId="2783" priority="783" operator="equal">
      <formula>"승"</formula>
    </cfRule>
    <cfRule type="cellIs" dxfId="2782" priority="784" operator="equal">
      <formula>"패"</formula>
    </cfRule>
  </conditionalFormatting>
  <conditionalFormatting sqref="X51">
    <cfRule type="cellIs" dxfId="2781" priority="781" operator="equal">
      <formula>"승"</formula>
    </cfRule>
    <cfRule type="cellIs" dxfId="2780" priority="782" operator="equal">
      <formula>"패"</formula>
    </cfRule>
  </conditionalFormatting>
  <conditionalFormatting sqref="W52:W53">
    <cfRule type="cellIs" dxfId="2779" priority="777" operator="equal">
      <formula>"아군"</formula>
    </cfRule>
    <cfRule type="cellIs" dxfId="2778" priority="778" operator="equal">
      <formula>"적군"</formula>
    </cfRule>
    <cfRule type="cellIs" dxfId="2777" priority="779" operator="equal">
      <formula>"승리"</formula>
    </cfRule>
    <cfRule type="cellIs" dxfId="2776" priority="780" operator="equal">
      <formula>"패배"</formula>
    </cfRule>
  </conditionalFormatting>
  <conditionalFormatting sqref="X52:X53">
    <cfRule type="cellIs" dxfId="2775" priority="775" operator="equal">
      <formula>"승"</formula>
    </cfRule>
    <cfRule type="cellIs" dxfId="2774" priority="776" operator="equal">
      <formula>"패"</formula>
    </cfRule>
  </conditionalFormatting>
  <conditionalFormatting sqref="W64:W67">
    <cfRule type="cellIs" dxfId="2773" priority="771" operator="equal">
      <formula>"아군"</formula>
    </cfRule>
    <cfRule type="cellIs" dxfId="2772" priority="772" operator="equal">
      <formula>"적군"</formula>
    </cfRule>
    <cfRule type="cellIs" dxfId="2771" priority="773" operator="equal">
      <formula>"승리"</formula>
    </cfRule>
    <cfRule type="cellIs" dxfId="2770" priority="774" operator="equal">
      <formula>"패배"</formula>
    </cfRule>
  </conditionalFormatting>
  <conditionalFormatting sqref="X64:X67">
    <cfRule type="cellIs" dxfId="2769" priority="769" operator="equal">
      <formula>"승"</formula>
    </cfRule>
    <cfRule type="cellIs" dxfId="2768" priority="770" operator="equal">
      <formula>"패"</formula>
    </cfRule>
  </conditionalFormatting>
  <conditionalFormatting sqref="W54:W59">
    <cfRule type="cellIs" dxfId="2767" priority="765" operator="equal">
      <formula>"아군"</formula>
    </cfRule>
    <cfRule type="cellIs" dxfId="2766" priority="766" operator="equal">
      <formula>"적군"</formula>
    </cfRule>
    <cfRule type="cellIs" dxfId="2765" priority="767" operator="equal">
      <formula>"승리"</formula>
    </cfRule>
    <cfRule type="cellIs" dxfId="2764" priority="768" operator="equal">
      <formula>"패배"</formula>
    </cfRule>
  </conditionalFormatting>
  <conditionalFormatting sqref="X54:X59">
    <cfRule type="cellIs" dxfId="2763" priority="763" operator="equal">
      <formula>"승"</formula>
    </cfRule>
    <cfRule type="cellIs" dxfId="2762" priority="764" operator="equal">
      <formula>"패"</formula>
    </cfRule>
  </conditionalFormatting>
  <conditionalFormatting sqref="W64:W65">
    <cfRule type="cellIs" dxfId="2761" priority="759" operator="equal">
      <formula>"아군"</formula>
    </cfRule>
    <cfRule type="cellIs" dxfId="2760" priority="760" operator="equal">
      <formula>"적군"</formula>
    </cfRule>
    <cfRule type="cellIs" dxfId="2759" priority="761" operator="equal">
      <formula>"승리"</formula>
    </cfRule>
    <cfRule type="cellIs" dxfId="2758" priority="762" operator="equal">
      <formula>"패배"</formula>
    </cfRule>
  </conditionalFormatting>
  <conditionalFormatting sqref="X65 X67">
    <cfRule type="cellIs" dxfId="2757" priority="757" operator="equal">
      <formula>"승"</formula>
    </cfRule>
    <cfRule type="cellIs" dxfId="2756" priority="758" operator="equal">
      <formula>"패"</formula>
    </cfRule>
  </conditionalFormatting>
  <conditionalFormatting sqref="X66">
    <cfRule type="cellIs" dxfId="2755" priority="753" operator="equal">
      <formula>"아군"</formula>
    </cfRule>
    <cfRule type="cellIs" dxfId="2754" priority="754" operator="equal">
      <formula>"적군"</formula>
    </cfRule>
    <cfRule type="cellIs" dxfId="2753" priority="755" operator="equal">
      <formula>"승리"</formula>
    </cfRule>
    <cfRule type="cellIs" dxfId="2752" priority="756" operator="equal">
      <formula>"패배"</formula>
    </cfRule>
  </conditionalFormatting>
  <conditionalFormatting sqref="W66">
    <cfRule type="cellIs" dxfId="2751" priority="749" operator="equal">
      <formula>"아군"</formula>
    </cfRule>
    <cfRule type="cellIs" dxfId="2750" priority="750" operator="equal">
      <formula>"적군"</formula>
    </cfRule>
    <cfRule type="cellIs" dxfId="2749" priority="751" operator="equal">
      <formula>"승리"</formula>
    </cfRule>
    <cfRule type="cellIs" dxfId="2748" priority="752" operator="equal">
      <formula>"패배"</formula>
    </cfRule>
  </conditionalFormatting>
  <conditionalFormatting sqref="Y66">
    <cfRule type="cellIs" dxfId="2747" priority="745" operator="equal">
      <formula>"아군"</formula>
    </cfRule>
    <cfRule type="cellIs" dxfId="2746" priority="746" operator="equal">
      <formula>"적군"</formula>
    </cfRule>
    <cfRule type="cellIs" dxfId="2745" priority="747" operator="equal">
      <formula>"승리"</formula>
    </cfRule>
    <cfRule type="cellIs" dxfId="2744" priority="748" operator="equal">
      <formula>"패배"</formula>
    </cfRule>
  </conditionalFormatting>
  <conditionalFormatting sqref="W67">
    <cfRule type="cellIs" dxfId="2743" priority="741" operator="equal">
      <formula>"아군"</formula>
    </cfRule>
    <cfRule type="cellIs" dxfId="2742" priority="742" operator="equal">
      <formula>"적군"</formula>
    </cfRule>
    <cfRule type="cellIs" dxfId="2741" priority="743" operator="equal">
      <formula>"승리"</formula>
    </cfRule>
    <cfRule type="cellIs" dxfId="2740" priority="744" operator="equal">
      <formula>"패배"</formula>
    </cfRule>
  </conditionalFormatting>
  <conditionalFormatting sqref="X64">
    <cfRule type="cellIs" dxfId="2739" priority="739" operator="equal">
      <formula>"승"</formula>
    </cfRule>
    <cfRule type="cellIs" dxfId="2738" priority="740" operator="equal">
      <formula>"패"</formula>
    </cfRule>
  </conditionalFormatting>
  <conditionalFormatting sqref="X64">
    <cfRule type="cellIs" dxfId="2737" priority="737" operator="equal">
      <formula>"승"</formula>
    </cfRule>
    <cfRule type="cellIs" dxfId="2736" priority="738" operator="equal">
      <formula>"패"</formula>
    </cfRule>
  </conditionalFormatting>
  <conditionalFormatting sqref="C62:C66 C68:C70">
    <cfRule type="cellIs" dxfId="2735" priority="711" operator="equal">
      <formula>"아군"</formula>
    </cfRule>
    <cfRule type="cellIs" dxfId="2734" priority="712" operator="equal">
      <formula>"적군"</formula>
    </cfRule>
    <cfRule type="cellIs" dxfId="2733" priority="713" operator="equal">
      <formula>"승리"</formula>
    </cfRule>
    <cfRule type="cellIs" dxfId="2732" priority="714" operator="equal">
      <formula>"패배"</formula>
    </cfRule>
  </conditionalFormatting>
  <conditionalFormatting sqref="D62:D66 D68:D70">
    <cfRule type="cellIs" dxfId="2731" priority="709" operator="equal">
      <formula>"승"</formula>
    </cfRule>
    <cfRule type="cellIs" dxfId="2730" priority="710" operator="equal">
      <formula>"패"</formula>
    </cfRule>
  </conditionalFormatting>
  <conditionalFormatting sqref="C67">
    <cfRule type="cellIs" dxfId="2729" priority="705" operator="equal">
      <formula>"아군"</formula>
    </cfRule>
    <cfRule type="cellIs" dxfId="2728" priority="706" operator="equal">
      <formula>"적군"</formula>
    </cfRule>
    <cfRule type="cellIs" dxfId="2727" priority="707" operator="equal">
      <formula>"승리"</formula>
    </cfRule>
    <cfRule type="cellIs" dxfId="2726" priority="708" operator="equal">
      <formula>"패배"</formula>
    </cfRule>
  </conditionalFormatting>
  <conditionalFormatting sqref="D67">
    <cfRule type="cellIs" dxfId="2725" priority="703" operator="equal">
      <formula>"승"</formula>
    </cfRule>
    <cfRule type="cellIs" dxfId="2724" priority="704" operator="equal">
      <formula>"패"</formula>
    </cfRule>
  </conditionalFormatting>
  <conditionalFormatting sqref="H56:H60">
    <cfRule type="cellIs" dxfId="2723" priority="699" operator="equal">
      <formula>"아군"</formula>
    </cfRule>
    <cfRule type="cellIs" dxfId="2722" priority="700" operator="equal">
      <formula>"적군"</formula>
    </cfRule>
    <cfRule type="cellIs" dxfId="2721" priority="701" operator="equal">
      <formula>"승리"</formula>
    </cfRule>
    <cfRule type="cellIs" dxfId="2720" priority="702" operator="equal">
      <formula>"패배"</formula>
    </cfRule>
  </conditionalFormatting>
  <conditionalFormatting sqref="I56:I60">
    <cfRule type="cellIs" dxfId="2719" priority="697" operator="equal">
      <formula>"승"</formula>
    </cfRule>
    <cfRule type="cellIs" dxfId="2718" priority="698" operator="equal">
      <formula>"패"</formula>
    </cfRule>
  </conditionalFormatting>
  <conditionalFormatting sqref="H62:H66">
    <cfRule type="cellIs" dxfId="2717" priority="693" operator="equal">
      <formula>"아군"</formula>
    </cfRule>
    <cfRule type="cellIs" dxfId="2716" priority="694" operator="equal">
      <formula>"적군"</formula>
    </cfRule>
    <cfRule type="cellIs" dxfId="2715" priority="695" operator="equal">
      <formula>"승리"</formula>
    </cfRule>
    <cfRule type="cellIs" dxfId="2714" priority="696" operator="equal">
      <formula>"패배"</formula>
    </cfRule>
  </conditionalFormatting>
  <conditionalFormatting sqref="I62:I66">
    <cfRule type="cellIs" dxfId="2713" priority="691" operator="equal">
      <formula>"승"</formula>
    </cfRule>
    <cfRule type="cellIs" dxfId="2712" priority="692" operator="equal">
      <formula>"패"</formula>
    </cfRule>
  </conditionalFormatting>
  <conditionalFormatting sqref="C76:C79 M76:M85 R76:R78 W76:W78 C92 H101:H103">
    <cfRule type="cellIs" dxfId="2711" priority="687" operator="equal">
      <formula>"아군"</formula>
    </cfRule>
    <cfRule type="cellIs" dxfId="2710" priority="688" operator="equal">
      <formula>"적군"</formula>
    </cfRule>
    <cfRule type="cellIs" dxfId="2709" priority="689" operator="equal">
      <formula>"승리"</formula>
    </cfRule>
    <cfRule type="cellIs" dxfId="2708" priority="690" operator="equal">
      <formula>"패배"</formula>
    </cfRule>
  </conditionalFormatting>
  <conditionalFormatting sqref="D86:D90 D76:D79 N76:N85 S76:S78 X76:X78 D92:D93">
    <cfRule type="cellIs" dxfId="2707" priority="685" operator="equal">
      <formula>"승"</formula>
    </cfRule>
    <cfRule type="cellIs" dxfId="2706" priority="686" operator="equal">
      <formula>"패"</formula>
    </cfRule>
  </conditionalFormatting>
  <conditionalFormatting sqref="R87 W102:W104">
    <cfRule type="cellIs" dxfId="2705" priority="681" operator="equal">
      <formula>"아군"</formula>
    </cfRule>
    <cfRule type="cellIs" dxfId="2704" priority="682" operator="equal">
      <formula>"적군"</formula>
    </cfRule>
    <cfRule type="cellIs" dxfId="2703" priority="683" operator="equal">
      <formula>"승리"</formula>
    </cfRule>
    <cfRule type="cellIs" dxfId="2702" priority="684" operator="equal">
      <formula>"패배"</formula>
    </cfRule>
  </conditionalFormatting>
  <conditionalFormatting sqref="S87 X102:X104">
    <cfRule type="cellIs" dxfId="2701" priority="679" operator="equal">
      <formula>"승"</formula>
    </cfRule>
    <cfRule type="cellIs" dxfId="2700" priority="680" operator="equal">
      <formula>"패"</formula>
    </cfRule>
  </conditionalFormatting>
  <conditionalFormatting sqref="C80">
    <cfRule type="cellIs" dxfId="2699" priority="669" operator="equal">
      <formula>"아군"</formula>
    </cfRule>
    <cfRule type="cellIs" dxfId="2698" priority="670" operator="equal">
      <formula>"적군"</formula>
    </cfRule>
    <cfRule type="cellIs" dxfId="2697" priority="671" operator="equal">
      <formula>"승리"</formula>
    </cfRule>
    <cfRule type="cellIs" dxfId="2696" priority="672" operator="equal">
      <formula>"패배"</formula>
    </cfRule>
  </conditionalFormatting>
  <conditionalFormatting sqref="D80">
    <cfRule type="cellIs" dxfId="2695" priority="667" operator="equal">
      <formula>"승"</formula>
    </cfRule>
    <cfRule type="cellIs" dxfId="2694" priority="668" operator="equal">
      <formula>"패"</formula>
    </cfRule>
  </conditionalFormatting>
  <conditionalFormatting sqref="C81">
    <cfRule type="cellIs" dxfId="2693" priority="663" operator="equal">
      <formula>"아군"</formula>
    </cfRule>
    <cfRule type="cellIs" dxfId="2692" priority="664" operator="equal">
      <formula>"적군"</formula>
    </cfRule>
    <cfRule type="cellIs" dxfId="2691" priority="665" operator="equal">
      <formula>"승리"</formula>
    </cfRule>
    <cfRule type="cellIs" dxfId="2690" priority="666" operator="equal">
      <formula>"패배"</formula>
    </cfRule>
  </conditionalFormatting>
  <conditionalFormatting sqref="D81">
    <cfRule type="cellIs" dxfId="2689" priority="661" operator="equal">
      <formula>"승"</formula>
    </cfRule>
    <cfRule type="cellIs" dxfId="2688" priority="662" operator="equal">
      <formula>"패"</formula>
    </cfRule>
  </conditionalFormatting>
  <conditionalFormatting sqref="C82">
    <cfRule type="cellIs" dxfId="2687" priority="657" operator="equal">
      <formula>"아군"</formula>
    </cfRule>
    <cfRule type="cellIs" dxfId="2686" priority="658" operator="equal">
      <formula>"적군"</formula>
    </cfRule>
    <cfRule type="cellIs" dxfId="2685" priority="659" operator="equal">
      <formula>"승리"</formula>
    </cfRule>
    <cfRule type="cellIs" dxfId="2684" priority="660" operator="equal">
      <formula>"패배"</formula>
    </cfRule>
  </conditionalFormatting>
  <conditionalFormatting sqref="D82">
    <cfRule type="cellIs" dxfId="2683" priority="655" operator="equal">
      <formula>"승"</formula>
    </cfRule>
    <cfRule type="cellIs" dxfId="2682" priority="656" operator="equal">
      <formula>"패"</formula>
    </cfRule>
  </conditionalFormatting>
  <conditionalFormatting sqref="C83">
    <cfRule type="cellIs" dxfId="2681" priority="651" operator="equal">
      <formula>"아군"</formula>
    </cfRule>
    <cfRule type="cellIs" dxfId="2680" priority="652" operator="equal">
      <formula>"적군"</formula>
    </cfRule>
    <cfRule type="cellIs" dxfId="2679" priority="653" operator="equal">
      <formula>"승리"</formula>
    </cfRule>
    <cfRule type="cellIs" dxfId="2678" priority="654" operator="equal">
      <formula>"패배"</formula>
    </cfRule>
  </conditionalFormatting>
  <conditionalFormatting sqref="D83">
    <cfRule type="cellIs" dxfId="2677" priority="649" operator="equal">
      <formula>"승"</formula>
    </cfRule>
    <cfRule type="cellIs" dxfId="2676" priority="650" operator="equal">
      <formula>"패"</formula>
    </cfRule>
  </conditionalFormatting>
  <conditionalFormatting sqref="C84">
    <cfRule type="cellIs" dxfId="2675" priority="645" operator="equal">
      <formula>"아군"</formula>
    </cfRule>
    <cfRule type="cellIs" dxfId="2674" priority="646" operator="equal">
      <formula>"적군"</formula>
    </cfRule>
    <cfRule type="cellIs" dxfId="2673" priority="647" operator="equal">
      <formula>"승리"</formula>
    </cfRule>
    <cfRule type="cellIs" dxfId="2672" priority="648" operator="equal">
      <formula>"패배"</formula>
    </cfRule>
  </conditionalFormatting>
  <conditionalFormatting sqref="D84">
    <cfRule type="cellIs" dxfId="2671" priority="643" operator="equal">
      <formula>"승"</formula>
    </cfRule>
    <cfRule type="cellIs" dxfId="2670" priority="644" operator="equal">
      <formula>"패"</formula>
    </cfRule>
  </conditionalFormatting>
  <conditionalFormatting sqref="E98">
    <cfRule type="cellIs" dxfId="2669" priority="625" operator="equal">
      <formula>"아군"</formula>
    </cfRule>
    <cfRule type="cellIs" dxfId="2668" priority="626" operator="equal">
      <formula>"적군"</formula>
    </cfRule>
    <cfRule type="cellIs" dxfId="2667" priority="627" operator="equal">
      <formula>"승리"</formula>
    </cfRule>
    <cfRule type="cellIs" dxfId="2666" priority="628" operator="equal">
      <formula>"패배"</formula>
    </cfRule>
  </conditionalFormatting>
  <conditionalFormatting sqref="E87">
    <cfRule type="cellIs" dxfId="2665" priority="629" operator="equal">
      <formula>"아군"</formula>
    </cfRule>
    <cfRule type="cellIs" dxfId="2664" priority="630" operator="equal">
      <formula>"적군"</formula>
    </cfRule>
    <cfRule type="cellIs" dxfId="2663" priority="631" operator="equal">
      <formula>"승리"</formula>
    </cfRule>
    <cfRule type="cellIs" dxfId="2662" priority="632" operator="equal">
      <formula>"패배"</formula>
    </cfRule>
  </conditionalFormatting>
  <conditionalFormatting sqref="H101">
    <cfRule type="cellIs" dxfId="2661" priority="609" operator="equal">
      <formula>"아군"</formula>
    </cfRule>
    <cfRule type="cellIs" dxfId="2660" priority="610" operator="equal">
      <formula>"적군"</formula>
    </cfRule>
    <cfRule type="cellIs" dxfId="2659" priority="611" operator="equal">
      <formula>"승리"</formula>
    </cfRule>
    <cfRule type="cellIs" dxfId="2658" priority="612" operator="equal">
      <formula>"패배"</formula>
    </cfRule>
  </conditionalFormatting>
  <conditionalFormatting sqref="I101">
    <cfRule type="cellIs" dxfId="2657" priority="617" operator="equal">
      <formula>"승"</formula>
    </cfRule>
    <cfRule type="cellIs" dxfId="2656" priority="618" operator="equal">
      <formula>"패"</formula>
    </cfRule>
  </conditionalFormatting>
  <conditionalFormatting sqref="J100">
    <cfRule type="cellIs" dxfId="2655" priority="613" operator="equal">
      <formula>"아군"</formula>
    </cfRule>
    <cfRule type="cellIs" dxfId="2654" priority="614" operator="equal">
      <formula>"적군"</formula>
    </cfRule>
    <cfRule type="cellIs" dxfId="2653" priority="615" operator="equal">
      <formula>"승리"</formula>
    </cfRule>
    <cfRule type="cellIs" dxfId="2652" priority="616" operator="equal">
      <formula>"패배"</formula>
    </cfRule>
  </conditionalFormatting>
  <conditionalFormatting sqref="O88">
    <cfRule type="cellIs" dxfId="2651" priority="605" operator="equal">
      <formula>"아군"</formula>
    </cfRule>
    <cfRule type="cellIs" dxfId="2650" priority="606" operator="equal">
      <formula>"적군"</formula>
    </cfRule>
    <cfRule type="cellIs" dxfId="2649" priority="607" operator="equal">
      <formula>"승리"</formula>
    </cfRule>
    <cfRule type="cellIs" dxfId="2648" priority="608" operator="equal">
      <formula>"패배"</formula>
    </cfRule>
  </conditionalFormatting>
  <conditionalFormatting sqref="I88">
    <cfRule type="cellIs" dxfId="2647" priority="591" operator="equal">
      <formula>"승"</formula>
    </cfRule>
    <cfRule type="cellIs" dxfId="2646" priority="592" operator="equal">
      <formula>"패"</formula>
    </cfRule>
  </conditionalFormatting>
  <conditionalFormatting sqref="I88">
    <cfRule type="cellIs" dxfId="2645" priority="589" operator="equal">
      <formula>"승"</formula>
    </cfRule>
    <cfRule type="cellIs" dxfId="2644" priority="590" operator="equal">
      <formula>"패"</formula>
    </cfRule>
  </conditionalFormatting>
  <conditionalFormatting sqref="R79:R86 R88:R92">
    <cfRule type="cellIs" dxfId="2643" priority="585" operator="equal">
      <formula>"아군"</formula>
    </cfRule>
    <cfRule type="cellIs" dxfId="2642" priority="586" operator="equal">
      <formula>"적군"</formula>
    </cfRule>
    <cfRule type="cellIs" dxfId="2641" priority="587" operator="equal">
      <formula>"승리"</formula>
    </cfRule>
    <cfRule type="cellIs" dxfId="2640" priority="588" operator="equal">
      <formula>"패배"</formula>
    </cfRule>
  </conditionalFormatting>
  <conditionalFormatting sqref="S79:S86 S88:S92">
    <cfRule type="cellIs" dxfId="2639" priority="583" operator="equal">
      <formula>"승"</formula>
    </cfRule>
    <cfRule type="cellIs" dxfId="2638" priority="584" operator="equal">
      <formula>"패"</formula>
    </cfRule>
  </conditionalFormatting>
  <conditionalFormatting sqref="R87">
    <cfRule type="cellIs" dxfId="2637" priority="579" operator="equal">
      <formula>"아군"</formula>
    </cfRule>
    <cfRule type="cellIs" dxfId="2636" priority="580" operator="equal">
      <formula>"적군"</formula>
    </cfRule>
    <cfRule type="cellIs" dxfId="2635" priority="581" operator="equal">
      <formula>"승리"</formula>
    </cfRule>
    <cfRule type="cellIs" dxfId="2634" priority="582" operator="equal">
      <formula>"패배"</formula>
    </cfRule>
  </conditionalFormatting>
  <conditionalFormatting sqref="T89">
    <cfRule type="cellIs" dxfId="2633" priority="575" operator="equal">
      <formula>"아군"</formula>
    </cfRule>
    <cfRule type="cellIs" dxfId="2632" priority="576" operator="equal">
      <formula>"적군"</formula>
    </cfRule>
    <cfRule type="cellIs" dxfId="2631" priority="577" operator="equal">
      <formula>"승리"</formula>
    </cfRule>
    <cfRule type="cellIs" dxfId="2630" priority="578" operator="equal">
      <formula>"패배"</formula>
    </cfRule>
  </conditionalFormatting>
  <conditionalFormatting sqref="S87">
    <cfRule type="cellIs" dxfId="2629" priority="573" operator="equal">
      <formula>"승"</formula>
    </cfRule>
    <cfRule type="cellIs" dxfId="2628" priority="574" operator="equal">
      <formula>"패"</formula>
    </cfRule>
  </conditionalFormatting>
  <conditionalFormatting sqref="S87">
    <cfRule type="cellIs" dxfId="2627" priority="571" operator="equal">
      <formula>"승"</formula>
    </cfRule>
    <cfRule type="cellIs" dxfId="2626" priority="572" operator="equal">
      <formula>"패"</formula>
    </cfRule>
  </conditionalFormatting>
  <conditionalFormatting sqref="R94:R95">
    <cfRule type="cellIs" dxfId="2625" priority="567" operator="equal">
      <formula>"아군"</formula>
    </cfRule>
    <cfRule type="cellIs" dxfId="2624" priority="568" operator="equal">
      <formula>"적군"</formula>
    </cfRule>
    <cfRule type="cellIs" dxfId="2623" priority="569" operator="equal">
      <formula>"승리"</formula>
    </cfRule>
    <cfRule type="cellIs" dxfId="2622" priority="570" operator="equal">
      <formula>"패배"</formula>
    </cfRule>
  </conditionalFormatting>
  <conditionalFormatting sqref="S94:S95">
    <cfRule type="cellIs" dxfId="2621" priority="565" operator="equal">
      <formula>"승"</formula>
    </cfRule>
    <cfRule type="cellIs" dxfId="2620" priority="566" operator="equal">
      <formula>"패"</formula>
    </cfRule>
  </conditionalFormatting>
  <conditionalFormatting sqref="R96:R105">
    <cfRule type="cellIs" dxfId="2619" priority="561" operator="equal">
      <formula>"아군"</formula>
    </cfRule>
    <cfRule type="cellIs" dxfId="2618" priority="562" operator="equal">
      <formula>"적군"</formula>
    </cfRule>
    <cfRule type="cellIs" dxfId="2617" priority="563" operator="equal">
      <formula>"승리"</formula>
    </cfRule>
    <cfRule type="cellIs" dxfId="2616" priority="564" operator="equal">
      <formula>"패배"</formula>
    </cfRule>
  </conditionalFormatting>
  <conditionalFormatting sqref="S96:S105">
    <cfRule type="cellIs" dxfId="2615" priority="559" operator="equal">
      <formula>"승"</formula>
    </cfRule>
    <cfRule type="cellIs" dxfId="2614" priority="560" operator="equal">
      <formula>"패"</formula>
    </cfRule>
  </conditionalFormatting>
  <conditionalFormatting sqref="T124">
    <cfRule type="cellIs" dxfId="2613" priority="321" operator="equal">
      <formula>"아군"</formula>
    </cfRule>
    <cfRule type="cellIs" dxfId="2612" priority="322" operator="equal">
      <formula>"적군"</formula>
    </cfRule>
    <cfRule type="cellIs" dxfId="2611" priority="323" operator="equal">
      <formula>"승리"</formula>
    </cfRule>
    <cfRule type="cellIs" dxfId="2610" priority="324" operator="equal">
      <formula>"패배"</formula>
    </cfRule>
  </conditionalFormatting>
  <conditionalFormatting sqref="T104">
    <cfRule type="cellIs" dxfId="2609" priority="541" operator="equal">
      <formula>"아군"</formula>
    </cfRule>
    <cfRule type="cellIs" dxfId="2608" priority="542" operator="equal">
      <formula>"적군"</formula>
    </cfRule>
    <cfRule type="cellIs" dxfId="2607" priority="543" operator="equal">
      <formula>"승리"</formula>
    </cfRule>
    <cfRule type="cellIs" dxfId="2606" priority="544" operator="equal">
      <formula>"패배"</formula>
    </cfRule>
  </conditionalFormatting>
  <conditionalFormatting sqref="S122:S123">
    <cfRule type="cellIs" dxfId="2605" priority="311" operator="equal">
      <formula>"승"</formula>
    </cfRule>
    <cfRule type="cellIs" dxfId="2604" priority="312" operator="equal">
      <formula>"패"</formula>
    </cfRule>
  </conditionalFormatting>
  <conditionalFormatting sqref="W85">
    <cfRule type="cellIs" dxfId="2603" priority="533" operator="equal">
      <formula>"아군"</formula>
    </cfRule>
    <cfRule type="cellIs" dxfId="2602" priority="534" operator="equal">
      <formula>"적군"</formula>
    </cfRule>
    <cfRule type="cellIs" dxfId="2601" priority="535" operator="equal">
      <formula>"승리"</formula>
    </cfRule>
    <cfRule type="cellIs" dxfId="2600" priority="536" operator="equal">
      <formula>"패배"</formula>
    </cfRule>
  </conditionalFormatting>
  <conditionalFormatting sqref="X85">
    <cfRule type="cellIs" dxfId="2599" priority="531" operator="equal">
      <formula>"승"</formula>
    </cfRule>
    <cfRule type="cellIs" dxfId="2598" priority="532" operator="equal">
      <formula>"패"</formula>
    </cfRule>
  </conditionalFormatting>
  <conditionalFormatting sqref="W79:W84">
    <cfRule type="cellIs" dxfId="2597" priority="527" operator="equal">
      <formula>"아군"</formula>
    </cfRule>
    <cfRule type="cellIs" dxfId="2596" priority="528" operator="equal">
      <formula>"적군"</formula>
    </cfRule>
    <cfRule type="cellIs" dxfId="2595" priority="529" operator="equal">
      <formula>"승리"</formula>
    </cfRule>
    <cfRule type="cellIs" dxfId="2594" priority="530" operator="equal">
      <formula>"패배"</formula>
    </cfRule>
  </conditionalFormatting>
  <conditionalFormatting sqref="X79:X84">
    <cfRule type="cellIs" dxfId="2593" priority="525" operator="equal">
      <formula>"승"</formula>
    </cfRule>
    <cfRule type="cellIs" dxfId="2592" priority="526" operator="equal">
      <formula>"패"</formula>
    </cfRule>
  </conditionalFormatting>
  <conditionalFormatting sqref="W85">
    <cfRule type="cellIs" dxfId="2591" priority="521" operator="equal">
      <formula>"아군"</formula>
    </cfRule>
    <cfRule type="cellIs" dxfId="2590" priority="522" operator="equal">
      <formula>"적군"</formula>
    </cfRule>
    <cfRule type="cellIs" dxfId="2589" priority="523" operator="equal">
      <formula>"승리"</formula>
    </cfRule>
    <cfRule type="cellIs" dxfId="2588" priority="524" operator="equal">
      <formula>"패배"</formula>
    </cfRule>
  </conditionalFormatting>
  <conditionalFormatting sqref="X85">
    <cfRule type="cellIs" dxfId="2587" priority="505" operator="equal">
      <formula>"승"</formula>
    </cfRule>
    <cfRule type="cellIs" dxfId="2586" priority="506" operator="equal">
      <formula>"패"</formula>
    </cfRule>
  </conditionalFormatting>
  <conditionalFormatting sqref="X85">
    <cfRule type="cellIs" dxfId="2585" priority="503" operator="equal">
      <formula>"승"</formula>
    </cfRule>
    <cfRule type="cellIs" dxfId="2584" priority="504" operator="equal">
      <formula>"패"</formula>
    </cfRule>
  </conditionalFormatting>
  <conditionalFormatting sqref="W86:W87">
    <cfRule type="cellIs" dxfId="2583" priority="499" operator="equal">
      <formula>"아군"</formula>
    </cfRule>
    <cfRule type="cellIs" dxfId="2582" priority="500" operator="equal">
      <formula>"적군"</formula>
    </cfRule>
    <cfRule type="cellIs" dxfId="2581" priority="501" operator="equal">
      <formula>"승리"</formula>
    </cfRule>
    <cfRule type="cellIs" dxfId="2580" priority="502" operator="equal">
      <formula>"패배"</formula>
    </cfRule>
  </conditionalFormatting>
  <conditionalFormatting sqref="X86:X87">
    <cfRule type="cellIs" dxfId="2579" priority="497" operator="equal">
      <formula>"승"</formula>
    </cfRule>
    <cfRule type="cellIs" dxfId="2578" priority="498" operator="equal">
      <formula>"패"</formula>
    </cfRule>
  </conditionalFormatting>
  <conditionalFormatting sqref="W98:W101">
    <cfRule type="cellIs" dxfId="2577" priority="493" operator="equal">
      <formula>"아군"</formula>
    </cfRule>
    <cfRule type="cellIs" dxfId="2576" priority="494" operator="equal">
      <formula>"적군"</formula>
    </cfRule>
    <cfRule type="cellIs" dxfId="2575" priority="495" operator="equal">
      <formula>"승리"</formula>
    </cfRule>
    <cfRule type="cellIs" dxfId="2574" priority="496" operator="equal">
      <formula>"패배"</formula>
    </cfRule>
  </conditionalFormatting>
  <conditionalFormatting sqref="X98:X101">
    <cfRule type="cellIs" dxfId="2573" priority="491" operator="equal">
      <formula>"승"</formula>
    </cfRule>
    <cfRule type="cellIs" dxfId="2572" priority="492" operator="equal">
      <formula>"패"</formula>
    </cfRule>
  </conditionalFormatting>
  <conditionalFormatting sqref="W88:W93">
    <cfRule type="cellIs" dxfId="2571" priority="487" operator="equal">
      <formula>"아군"</formula>
    </cfRule>
    <cfRule type="cellIs" dxfId="2570" priority="488" operator="equal">
      <formula>"적군"</formula>
    </cfRule>
    <cfRule type="cellIs" dxfId="2569" priority="489" operator="equal">
      <formula>"승리"</formula>
    </cfRule>
    <cfRule type="cellIs" dxfId="2568" priority="490" operator="equal">
      <formula>"패배"</formula>
    </cfRule>
  </conditionalFormatting>
  <conditionalFormatting sqref="X88:X93">
    <cfRule type="cellIs" dxfId="2567" priority="485" operator="equal">
      <formula>"승"</formula>
    </cfRule>
    <cfRule type="cellIs" dxfId="2566" priority="486" operator="equal">
      <formula>"패"</formula>
    </cfRule>
  </conditionalFormatting>
  <conditionalFormatting sqref="W98:W99">
    <cfRule type="cellIs" dxfId="2565" priority="481" operator="equal">
      <formula>"아군"</formula>
    </cfRule>
    <cfRule type="cellIs" dxfId="2564" priority="482" operator="equal">
      <formula>"적군"</formula>
    </cfRule>
    <cfRule type="cellIs" dxfId="2563" priority="483" operator="equal">
      <formula>"승리"</formula>
    </cfRule>
    <cfRule type="cellIs" dxfId="2562" priority="484" operator="equal">
      <formula>"패배"</formula>
    </cfRule>
  </conditionalFormatting>
  <conditionalFormatting sqref="X99 X101">
    <cfRule type="cellIs" dxfId="2561" priority="479" operator="equal">
      <formula>"승"</formula>
    </cfRule>
    <cfRule type="cellIs" dxfId="2560" priority="480" operator="equal">
      <formula>"패"</formula>
    </cfRule>
  </conditionalFormatting>
  <conditionalFormatting sqref="X100">
    <cfRule type="cellIs" dxfId="2559" priority="475" operator="equal">
      <formula>"아군"</formula>
    </cfRule>
    <cfRule type="cellIs" dxfId="2558" priority="476" operator="equal">
      <formula>"적군"</formula>
    </cfRule>
    <cfRule type="cellIs" dxfId="2557" priority="477" operator="equal">
      <formula>"승리"</formula>
    </cfRule>
    <cfRule type="cellIs" dxfId="2556" priority="478" operator="equal">
      <formula>"패배"</formula>
    </cfRule>
  </conditionalFormatting>
  <conditionalFormatting sqref="W100">
    <cfRule type="cellIs" dxfId="2555" priority="471" operator="equal">
      <formula>"아군"</formula>
    </cfRule>
    <cfRule type="cellIs" dxfId="2554" priority="472" operator="equal">
      <formula>"적군"</formula>
    </cfRule>
    <cfRule type="cellIs" dxfId="2553" priority="473" operator="equal">
      <formula>"승리"</formula>
    </cfRule>
    <cfRule type="cellIs" dxfId="2552" priority="474" operator="equal">
      <formula>"패배"</formula>
    </cfRule>
  </conditionalFormatting>
  <conditionalFormatting sqref="W101">
    <cfRule type="cellIs" dxfId="2551" priority="467" operator="equal">
      <formula>"아군"</formula>
    </cfRule>
    <cfRule type="cellIs" dxfId="2550" priority="468" operator="equal">
      <formula>"적군"</formula>
    </cfRule>
    <cfRule type="cellIs" dxfId="2549" priority="469" operator="equal">
      <formula>"승리"</formula>
    </cfRule>
    <cfRule type="cellIs" dxfId="2548" priority="470" operator="equal">
      <formula>"패배"</formula>
    </cfRule>
  </conditionalFormatting>
  <conditionalFormatting sqref="X98">
    <cfRule type="cellIs" dxfId="2547" priority="465" operator="equal">
      <formula>"승"</formula>
    </cfRule>
    <cfRule type="cellIs" dxfId="2546" priority="466" operator="equal">
      <formula>"패"</formula>
    </cfRule>
  </conditionalFormatting>
  <conditionalFormatting sqref="X98">
    <cfRule type="cellIs" dxfId="2545" priority="463" operator="equal">
      <formula>"승"</formula>
    </cfRule>
    <cfRule type="cellIs" dxfId="2544" priority="464" operator="equal">
      <formula>"패"</formula>
    </cfRule>
  </conditionalFormatting>
  <conditionalFormatting sqref="C85">
    <cfRule type="cellIs" dxfId="2543" priority="459" operator="equal">
      <formula>"아군"</formula>
    </cfRule>
    <cfRule type="cellIs" dxfId="2542" priority="460" operator="equal">
      <formula>"적군"</formula>
    </cfRule>
    <cfRule type="cellIs" dxfId="2541" priority="461" operator="equal">
      <formula>"승리"</formula>
    </cfRule>
    <cfRule type="cellIs" dxfId="2540" priority="462" operator="equal">
      <formula>"패배"</formula>
    </cfRule>
  </conditionalFormatting>
  <conditionalFormatting sqref="D85">
    <cfRule type="cellIs" dxfId="2539" priority="457" operator="equal">
      <formula>"승"</formula>
    </cfRule>
    <cfRule type="cellIs" dxfId="2538" priority="458" operator="equal">
      <formula>"패"</formula>
    </cfRule>
  </conditionalFormatting>
  <conditionalFormatting sqref="C95:C99 C101:C103">
    <cfRule type="cellIs" dxfId="2537" priority="453" operator="equal">
      <formula>"아군"</formula>
    </cfRule>
    <cfRule type="cellIs" dxfId="2536" priority="454" operator="equal">
      <formula>"적군"</formula>
    </cfRule>
    <cfRule type="cellIs" dxfId="2535" priority="455" operator="equal">
      <formula>"승리"</formula>
    </cfRule>
    <cfRule type="cellIs" dxfId="2534" priority="456" operator="equal">
      <formula>"패배"</formula>
    </cfRule>
  </conditionalFormatting>
  <conditionalFormatting sqref="D95:D99 D101:D103">
    <cfRule type="cellIs" dxfId="2533" priority="451" operator="equal">
      <formula>"승"</formula>
    </cfRule>
    <cfRule type="cellIs" dxfId="2532" priority="452" operator="equal">
      <formula>"패"</formula>
    </cfRule>
  </conditionalFormatting>
  <conditionalFormatting sqref="C100">
    <cfRule type="cellIs" dxfId="2531" priority="447" operator="equal">
      <formula>"아군"</formula>
    </cfRule>
    <cfRule type="cellIs" dxfId="2530" priority="448" operator="equal">
      <formula>"적군"</formula>
    </cfRule>
    <cfRule type="cellIs" dxfId="2529" priority="449" operator="equal">
      <formula>"승리"</formula>
    </cfRule>
    <cfRule type="cellIs" dxfId="2528" priority="450" operator="equal">
      <formula>"패배"</formula>
    </cfRule>
  </conditionalFormatting>
  <conditionalFormatting sqref="D100">
    <cfRule type="cellIs" dxfId="2527" priority="445" operator="equal">
      <formula>"승"</formula>
    </cfRule>
    <cfRule type="cellIs" dxfId="2526" priority="446" operator="equal">
      <formula>"패"</formula>
    </cfRule>
  </conditionalFormatting>
  <conditionalFormatting sqref="H96:H100">
    <cfRule type="cellIs" dxfId="2525" priority="435" operator="equal">
      <formula>"아군"</formula>
    </cfRule>
    <cfRule type="cellIs" dxfId="2524" priority="436" operator="equal">
      <formula>"적군"</formula>
    </cfRule>
    <cfRule type="cellIs" dxfId="2523" priority="437" operator="equal">
      <formula>"승리"</formula>
    </cfRule>
    <cfRule type="cellIs" dxfId="2522" priority="438" operator="equal">
      <formula>"패배"</formula>
    </cfRule>
  </conditionalFormatting>
  <conditionalFormatting sqref="I96:I100">
    <cfRule type="cellIs" dxfId="2521" priority="433" operator="equal">
      <formula>"승"</formula>
    </cfRule>
    <cfRule type="cellIs" dxfId="2520" priority="434" operator="equal">
      <formula>"패"</formula>
    </cfRule>
  </conditionalFormatting>
  <conditionalFormatting sqref="M101:M109">
    <cfRule type="cellIs" dxfId="2519" priority="429" operator="equal">
      <formula>"아군"</formula>
    </cfRule>
    <cfRule type="cellIs" dxfId="2518" priority="430" operator="equal">
      <formula>"적군"</formula>
    </cfRule>
    <cfRule type="cellIs" dxfId="2517" priority="431" operator="equal">
      <formula>"승리"</formula>
    </cfRule>
    <cfRule type="cellIs" dxfId="2516" priority="432" operator="equal">
      <formula>"패배"</formula>
    </cfRule>
  </conditionalFormatting>
  <conditionalFormatting sqref="N101:N109">
    <cfRule type="cellIs" dxfId="2515" priority="427" operator="equal">
      <formula>"승"</formula>
    </cfRule>
    <cfRule type="cellIs" dxfId="2514" priority="428" operator="equal">
      <formula>"패"</formula>
    </cfRule>
  </conditionalFormatting>
  <conditionalFormatting sqref="M97:M100">
    <cfRule type="cellIs" dxfId="2513" priority="423" operator="equal">
      <formula>"아군"</formula>
    </cfRule>
    <cfRule type="cellIs" dxfId="2512" priority="424" operator="equal">
      <formula>"적군"</formula>
    </cfRule>
    <cfRule type="cellIs" dxfId="2511" priority="425" operator="equal">
      <formula>"승리"</formula>
    </cfRule>
    <cfRule type="cellIs" dxfId="2510" priority="426" operator="equal">
      <formula>"패배"</formula>
    </cfRule>
  </conditionalFormatting>
  <conditionalFormatting sqref="N97:N100">
    <cfRule type="cellIs" dxfId="2509" priority="421" operator="equal">
      <formula>"승"</formula>
    </cfRule>
    <cfRule type="cellIs" dxfId="2508" priority="422" operator="equal">
      <formula>"패"</formula>
    </cfRule>
  </conditionalFormatting>
  <conditionalFormatting sqref="W140 H140 C120:C124 C127 M124:M134">
    <cfRule type="cellIs" dxfId="2507" priority="417" operator="equal">
      <formula>"아군"</formula>
    </cfRule>
    <cfRule type="cellIs" dxfId="2506" priority="418" operator="equal">
      <formula>"적군"</formula>
    </cfRule>
    <cfRule type="cellIs" dxfId="2505" priority="419" operator="equal">
      <formula>"승리"</formula>
    </cfRule>
    <cfRule type="cellIs" dxfId="2504" priority="420" operator="equal">
      <formula>"패배"</formula>
    </cfRule>
  </conditionalFormatting>
  <conditionalFormatting sqref="X140 I140 N124:N134">
    <cfRule type="cellIs" dxfId="2503" priority="415" operator="equal">
      <formula>"승"</formula>
    </cfRule>
    <cfRule type="cellIs" dxfId="2502" priority="416" operator="equal">
      <formula>"패"</formula>
    </cfRule>
  </conditionalFormatting>
  <conditionalFormatting sqref="C125">
    <cfRule type="cellIs" dxfId="2501" priority="369" operator="equal">
      <formula>"아군"</formula>
    </cfRule>
    <cfRule type="cellIs" dxfId="2500" priority="370" operator="equal">
      <formula>"적군"</formula>
    </cfRule>
    <cfRule type="cellIs" dxfId="2499" priority="371" operator="equal">
      <formula>"승리"</formula>
    </cfRule>
    <cfRule type="cellIs" dxfId="2498" priority="372" operator="equal">
      <formula>"패배"</formula>
    </cfRule>
  </conditionalFormatting>
  <conditionalFormatting sqref="D125">
    <cfRule type="cellIs" dxfId="2497" priority="367" operator="equal">
      <formula>"승"</formula>
    </cfRule>
    <cfRule type="cellIs" dxfId="2496" priority="368" operator="equal">
      <formula>"패"</formula>
    </cfRule>
  </conditionalFormatting>
  <conditionalFormatting sqref="C111:C114 R111:R113 W111:W113 C126 H136:H138 M111:M122">
    <cfRule type="cellIs" dxfId="2495" priority="411" operator="equal">
      <formula>"아군"</formula>
    </cfRule>
    <cfRule type="cellIs" dxfId="2494" priority="412" operator="equal">
      <formula>"적군"</formula>
    </cfRule>
    <cfRule type="cellIs" dxfId="2493" priority="413" operator="equal">
      <formula>"승리"</formula>
    </cfRule>
    <cfRule type="cellIs" dxfId="2492" priority="414" operator="equal">
      <formula>"패배"</formula>
    </cfRule>
  </conditionalFormatting>
  <conditionalFormatting sqref="D120:D124 D111:D114 S111:S113 X111:X113 D126:D127 N111:N122">
    <cfRule type="cellIs" dxfId="2491" priority="409" operator="equal">
      <formula>"승"</formula>
    </cfRule>
    <cfRule type="cellIs" dxfId="2490" priority="410" operator="equal">
      <formula>"패"</formula>
    </cfRule>
  </conditionalFormatting>
  <conditionalFormatting sqref="C115">
    <cfRule type="cellIs" dxfId="2489" priority="399" operator="equal">
      <formula>"아군"</formula>
    </cfRule>
    <cfRule type="cellIs" dxfId="2488" priority="400" operator="equal">
      <formula>"적군"</formula>
    </cfRule>
    <cfRule type="cellIs" dxfId="2487" priority="401" operator="equal">
      <formula>"승리"</formula>
    </cfRule>
    <cfRule type="cellIs" dxfId="2486" priority="402" operator="equal">
      <formula>"패배"</formula>
    </cfRule>
  </conditionalFormatting>
  <conditionalFormatting sqref="D115">
    <cfRule type="cellIs" dxfId="2485" priority="397" operator="equal">
      <formula>"승"</formula>
    </cfRule>
    <cfRule type="cellIs" dxfId="2484" priority="398" operator="equal">
      <formula>"패"</formula>
    </cfRule>
  </conditionalFormatting>
  <conditionalFormatting sqref="C116">
    <cfRule type="cellIs" dxfId="2483" priority="393" operator="equal">
      <formula>"아군"</formula>
    </cfRule>
    <cfRule type="cellIs" dxfId="2482" priority="394" operator="equal">
      <formula>"적군"</formula>
    </cfRule>
    <cfRule type="cellIs" dxfId="2481" priority="395" operator="equal">
      <formula>"승리"</formula>
    </cfRule>
    <cfRule type="cellIs" dxfId="2480" priority="396" operator="equal">
      <formula>"패배"</formula>
    </cfRule>
  </conditionalFormatting>
  <conditionalFormatting sqref="D116">
    <cfRule type="cellIs" dxfId="2479" priority="391" operator="equal">
      <formula>"승"</formula>
    </cfRule>
    <cfRule type="cellIs" dxfId="2478" priority="392" operator="equal">
      <formula>"패"</formula>
    </cfRule>
  </conditionalFormatting>
  <conditionalFormatting sqref="C117">
    <cfRule type="cellIs" dxfId="2477" priority="387" operator="equal">
      <formula>"아군"</formula>
    </cfRule>
    <cfRule type="cellIs" dxfId="2476" priority="388" operator="equal">
      <formula>"적군"</formula>
    </cfRule>
    <cfRule type="cellIs" dxfId="2475" priority="389" operator="equal">
      <formula>"승리"</formula>
    </cfRule>
    <cfRule type="cellIs" dxfId="2474" priority="390" operator="equal">
      <formula>"패배"</formula>
    </cfRule>
  </conditionalFormatting>
  <conditionalFormatting sqref="D117">
    <cfRule type="cellIs" dxfId="2473" priority="385" operator="equal">
      <formula>"승"</formula>
    </cfRule>
    <cfRule type="cellIs" dxfId="2472" priority="386" operator="equal">
      <formula>"패"</formula>
    </cfRule>
  </conditionalFormatting>
  <conditionalFormatting sqref="C118">
    <cfRule type="cellIs" dxfId="2471" priority="381" operator="equal">
      <formula>"아군"</formula>
    </cfRule>
    <cfRule type="cellIs" dxfId="2470" priority="382" operator="equal">
      <formula>"적군"</formula>
    </cfRule>
    <cfRule type="cellIs" dxfId="2469" priority="383" operator="equal">
      <formula>"승리"</formula>
    </cfRule>
    <cfRule type="cellIs" dxfId="2468" priority="384" operator="equal">
      <formula>"패배"</formula>
    </cfRule>
  </conditionalFormatting>
  <conditionalFormatting sqref="D118">
    <cfRule type="cellIs" dxfId="2467" priority="379" operator="equal">
      <formula>"승"</formula>
    </cfRule>
    <cfRule type="cellIs" dxfId="2466" priority="380" operator="equal">
      <formula>"패"</formula>
    </cfRule>
  </conditionalFormatting>
  <conditionalFormatting sqref="C119">
    <cfRule type="cellIs" dxfId="2465" priority="375" operator="equal">
      <formula>"아군"</formula>
    </cfRule>
    <cfRule type="cellIs" dxfId="2464" priority="376" operator="equal">
      <formula>"적군"</formula>
    </cfRule>
    <cfRule type="cellIs" dxfId="2463" priority="377" operator="equal">
      <formula>"승리"</formula>
    </cfRule>
    <cfRule type="cellIs" dxfId="2462" priority="378" operator="equal">
      <formula>"패배"</formula>
    </cfRule>
  </conditionalFormatting>
  <conditionalFormatting sqref="D119">
    <cfRule type="cellIs" dxfId="2461" priority="373" operator="equal">
      <formula>"승"</formula>
    </cfRule>
    <cfRule type="cellIs" dxfId="2460" priority="374" operator="equal">
      <formula>"패"</formula>
    </cfRule>
  </conditionalFormatting>
  <conditionalFormatting sqref="E133">
    <cfRule type="cellIs" dxfId="2459" priority="359" operator="equal">
      <formula>"아군"</formula>
    </cfRule>
    <cfRule type="cellIs" dxfId="2458" priority="360" operator="equal">
      <formula>"적군"</formula>
    </cfRule>
    <cfRule type="cellIs" dxfId="2457" priority="361" operator="equal">
      <formula>"승리"</formula>
    </cfRule>
    <cfRule type="cellIs" dxfId="2456" priority="362" operator="equal">
      <formula>"패배"</formula>
    </cfRule>
  </conditionalFormatting>
  <conditionalFormatting sqref="E122">
    <cfRule type="cellIs" dxfId="2455" priority="363" operator="equal">
      <formula>"아군"</formula>
    </cfRule>
    <cfRule type="cellIs" dxfId="2454" priority="364" operator="equal">
      <formula>"적군"</formula>
    </cfRule>
    <cfRule type="cellIs" dxfId="2453" priority="365" operator="equal">
      <formula>"승리"</formula>
    </cfRule>
    <cfRule type="cellIs" dxfId="2452" priority="366" operator="equal">
      <formula>"패배"</formula>
    </cfRule>
  </conditionalFormatting>
  <conditionalFormatting sqref="H136">
    <cfRule type="cellIs" dxfId="2451" priority="343" operator="equal">
      <formula>"아군"</formula>
    </cfRule>
    <cfRule type="cellIs" dxfId="2450" priority="344" operator="equal">
      <formula>"적군"</formula>
    </cfRule>
    <cfRule type="cellIs" dxfId="2449" priority="345" operator="equal">
      <formula>"승리"</formula>
    </cfRule>
    <cfRule type="cellIs" dxfId="2448" priority="346" operator="equal">
      <formula>"패배"</formula>
    </cfRule>
  </conditionalFormatting>
  <conditionalFormatting sqref="I136">
    <cfRule type="cellIs" dxfId="2447" priority="351" operator="equal">
      <formula>"승"</formula>
    </cfRule>
    <cfRule type="cellIs" dxfId="2446" priority="352" operator="equal">
      <formula>"패"</formula>
    </cfRule>
  </conditionalFormatting>
  <conditionalFormatting sqref="J135">
    <cfRule type="cellIs" dxfId="2445" priority="347" operator="equal">
      <formula>"아군"</formula>
    </cfRule>
    <cfRule type="cellIs" dxfId="2444" priority="348" operator="equal">
      <formula>"적군"</formula>
    </cfRule>
    <cfRule type="cellIs" dxfId="2443" priority="349" operator="equal">
      <formula>"승리"</formula>
    </cfRule>
    <cfRule type="cellIs" dxfId="2442" priority="350" operator="equal">
      <formula>"패배"</formula>
    </cfRule>
  </conditionalFormatting>
  <conditionalFormatting sqref="O123">
    <cfRule type="cellIs" dxfId="2441" priority="339" operator="equal">
      <formula>"아군"</formula>
    </cfRule>
    <cfRule type="cellIs" dxfId="2440" priority="340" operator="equal">
      <formula>"적군"</formula>
    </cfRule>
    <cfRule type="cellIs" dxfId="2439" priority="341" operator="equal">
      <formula>"승리"</formula>
    </cfRule>
    <cfRule type="cellIs" dxfId="2438" priority="342" operator="equal">
      <formula>"패배"</formula>
    </cfRule>
  </conditionalFormatting>
  <conditionalFormatting sqref="R114:R121">
    <cfRule type="cellIs" dxfId="2437" priority="331" operator="equal">
      <formula>"아군"</formula>
    </cfRule>
    <cfRule type="cellIs" dxfId="2436" priority="332" operator="equal">
      <formula>"적군"</formula>
    </cfRule>
    <cfRule type="cellIs" dxfId="2435" priority="333" operator="equal">
      <formula>"승리"</formula>
    </cfRule>
    <cfRule type="cellIs" dxfId="2434" priority="334" operator="equal">
      <formula>"패배"</formula>
    </cfRule>
  </conditionalFormatting>
  <conditionalFormatting sqref="S114:S121">
    <cfRule type="cellIs" dxfId="2433" priority="329" operator="equal">
      <formula>"승"</formula>
    </cfRule>
    <cfRule type="cellIs" dxfId="2432" priority="330" operator="equal">
      <formula>"패"</formula>
    </cfRule>
  </conditionalFormatting>
  <conditionalFormatting sqref="R122:R123">
    <cfRule type="cellIs" dxfId="2431" priority="313" operator="equal">
      <formula>"아군"</formula>
    </cfRule>
    <cfRule type="cellIs" dxfId="2430" priority="314" operator="equal">
      <formula>"적군"</formula>
    </cfRule>
    <cfRule type="cellIs" dxfId="2429" priority="315" operator="equal">
      <formula>"승리"</formula>
    </cfRule>
    <cfRule type="cellIs" dxfId="2428" priority="316" operator="equal">
      <formula>"패배"</formula>
    </cfRule>
  </conditionalFormatting>
  <conditionalFormatting sqref="R124:R133">
    <cfRule type="cellIs" dxfId="2427" priority="307" operator="equal">
      <formula>"아군"</formula>
    </cfRule>
    <cfRule type="cellIs" dxfId="2426" priority="308" operator="equal">
      <formula>"적군"</formula>
    </cfRule>
    <cfRule type="cellIs" dxfId="2425" priority="309" operator="equal">
      <formula>"승리"</formula>
    </cfRule>
    <cfRule type="cellIs" dxfId="2424" priority="310" operator="equal">
      <formula>"패배"</formula>
    </cfRule>
  </conditionalFormatting>
  <conditionalFormatting sqref="S124:S133">
    <cfRule type="cellIs" dxfId="2423" priority="305" operator="equal">
      <formula>"승"</formula>
    </cfRule>
    <cfRule type="cellIs" dxfId="2422" priority="306" operator="equal">
      <formula>"패"</formula>
    </cfRule>
  </conditionalFormatting>
  <conditionalFormatting sqref="T139">
    <cfRule type="cellIs" dxfId="2421" priority="301" operator="equal">
      <formula>"아군"</formula>
    </cfRule>
    <cfRule type="cellIs" dxfId="2420" priority="302" operator="equal">
      <formula>"적군"</formula>
    </cfRule>
    <cfRule type="cellIs" dxfId="2419" priority="303" operator="equal">
      <formula>"승리"</formula>
    </cfRule>
    <cfRule type="cellIs" dxfId="2418" priority="304" operator="equal">
      <formula>"패배"</formula>
    </cfRule>
  </conditionalFormatting>
  <conditionalFormatting sqref="W114:W119">
    <cfRule type="cellIs" dxfId="2417" priority="291" operator="equal">
      <formula>"아군"</formula>
    </cfRule>
    <cfRule type="cellIs" dxfId="2416" priority="292" operator="equal">
      <formula>"적군"</formula>
    </cfRule>
    <cfRule type="cellIs" dxfId="2415" priority="293" operator="equal">
      <formula>"승리"</formula>
    </cfRule>
    <cfRule type="cellIs" dxfId="2414" priority="294" operator="equal">
      <formula>"패배"</formula>
    </cfRule>
  </conditionalFormatting>
  <conditionalFormatting sqref="X114:X119">
    <cfRule type="cellIs" dxfId="2413" priority="289" operator="equal">
      <formula>"승"</formula>
    </cfRule>
    <cfRule type="cellIs" dxfId="2412" priority="290" operator="equal">
      <formula>"패"</formula>
    </cfRule>
  </conditionalFormatting>
  <conditionalFormatting sqref="W120:W121">
    <cfRule type="cellIs" dxfId="2411" priority="277" operator="equal">
      <formula>"아군"</formula>
    </cfRule>
    <cfRule type="cellIs" dxfId="2410" priority="278" operator="equal">
      <formula>"적군"</formula>
    </cfRule>
    <cfRule type="cellIs" dxfId="2409" priority="279" operator="equal">
      <formula>"승리"</formula>
    </cfRule>
    <cfRule type="cellIs" dxfId="2408" priority="280" operator="equal">
      <formula>"패배"</formula>
    </cfRule>
  </conditionalFormatting>
  <conditionalFormatting sqref="X120:X121">
    <cfRule type="cellIs" dxfId="2407" priority="275" operator="equal">
      <formula>"승"</formula>
    </cfRule>
    <cfRule type="cellIs" dxfId="2406" priority="276" operator="equal">
      <formula>"패"</formula>
    </cfRule>
  </conditionalFormatting>
  <conditionalFormatting sqref="W122:W127">
    <cfRule type="cellIs" dxfId="2405" priority="265" operator="equal">
      <formula>"아군"</formula>
    </cfRule>
    <cfRule type="cellIs" dxfId="2404" priority="266" operator="equal">
      <formula>"적군"</formula>
    </cfRule>
    <cfRule type="cellIs" dxfId="2403" priority="267" operator="equal">
      <formula>"승리"</formula>
    </cfRule>
    <cfRule type="cellIs" dxfId="2402" priority="268" operator="equal">
      <formula>"패배"</formula>
    </cfRule>
  </conditionalFormatting>
  <conditionalFormatting sqref="X122:X127">
    <cfRule type="cellIs" dxfId="2401" priority="263" operator="equal">
      <formula>"승"</formula>
    </cfRule>
    <cfRule type="cellIs" dxfId="2400" priority="264" operator="equal">
      <formula>"패"</formula>
    </cfRule>
  </conditionalFormatting>
  <conditionalFormatting sqref="D128:D132">
    <cfRule type="cellIs" dxfId="2399" priority="229" operator="equal">
      <formula>"승"</formula>
    </cfRule>
    <cfRule type="cellIs" dxfId="2398" priority="230" operator="equal">
      <formula>"패"</formula>
    </cfRule>
  </conditionalFormatting>
  <conditionalFormatting sqref="C128:C132">
    <cfRule type="cellIs" dxfId="2397" priority="231" operator="equal">
      <formula>"아군"</formula>
    </cfRule>
    <cfRule type="cellIs" dxfId="2396" priority="232" operator="equal">
      <formula>"적군"</formula>
    </cfRule>
    <cfRule type="cellIs" dxfId="2395" priority="233" operator="equal">
      <formula>"승리"</formula>
    </cfRule>
    <cfRule type="cellIs" dxfId="2394" priority="234" operator="equal">
      <formula>"패배"</formula>
    </cfRule>
  </conditionalFormatting>
  <conditionalFormatting sqref="C133">
    <cfRule type="cellIs" dxfId="2393" priority="225" operator="equal">
      <formula>"아군"</formula>
    </cfRule>
    <cfRule type="cellIs" dxfId="2392" priority="226" operator="equal">
      <formula>"적군"</formula>
    </cfRule>
    <cfRule type="cellIs" dxfId="2391" priority="227" operator="equal">
      <formula>"승리"</formula>
    </cfRule>
    <cfRule type="cellIs" dxfId="2390" priority="228" operator="equal">
      <formula>"패배"</formula>
    </cfRule>
  </conditionalFormatting>
  <conditionalFormatting sqref="D133">
    <cfRule type="cellIs" dxfId="2389" priority="223" operator="equal">
      <formula>"승"</formula>
    </cfRule>
    <cfRule type="cellIs" dxfId="2388" priority="224" operator="equal">
      <formula>"패"</formula>
    </cfRule>
  </conditionalFormatting>
  <conditionalFormatting sqref="H131:H135">
    <cfRule type="cellIs" dxfId="2387" priority="219" operator="equal">
      <formula>"아군"</formula>
    </cfRule>
    <cfRule type="cellIs" dxfId="2386" priority="220" operator="equal">
      <formula>"적군"</formula>
    </cfRule>
    <cfRule type="cellIs" dxfId="2385" priority="221" operator="equal">
      <formula>"승리"</formula>
    </cfRule>
    <cfRule type="cellIs" dxfId="2384" priority="222" operator="equal">
      <formula>"패배"</formula>
    </cfRule>
  </conditionalFormatting>
  <conditionalFormatting sqref="I131:I135">
    <cfRule type="cellIs" dxfId="2383" priority="217" operator="equal">
      <formula>"승"</formula>
    </cfRule>
    <cfRule type="cellIs" dxfId="2382" priority="218" operator="equal">
      <formula>"패"</formula>
    </cfRule>
  </conditionalFormatting>
  <conditionalFormatting sqref="W129:W130">
    <cfRule type="cellIs" dxfId="2381" priority="201" operator="equal">
      <formula>"아군"</formula>
    </cfRule>
    <cfRule type="cellIs" dxfId="2380" priority="202" operator="equal">
      <formula>"적군"</formula>
    </cfRule>
    <cfRule type="cellIs" dxfId="2379" priority="203" operator="equal">
      <formula>"승리"</formula>
    </cfRule>
    <cfRule type="cellIs" dxfId="2378" priority="204" operator="equal">
      <formula>"패배"</formula>
    </cfRule>
  </conditionalFormatting>
  <conditionalFormatting sqref="X129:X130">
    <cfRule type="cellIs" dxfId="2377" priority="199" operator="equal">
      <formula>"승"</formula>
    </cfRule>
    <cfRule type="cellIs" dxfId="2376" priority="200" operator="equal">
      <formula>"패"</formula>
    </cfRule>
  </conditionalFormatting>
  <conditionalFormatting sqref="W131:W139">
    <cfRule type="cellIs" dxfId="2375" priority="195" operator="equal">
      <formula>"아군"</formula>
    </cfRule>
    <cfRule type="cellIs" dxfId="2374" priority="196" operator="equal">
      <formula>"적군"</formula>
    </cfRule>
    <cfRule type="cellIs" dxfId="2373" priority="197" operator="equal">
      <formula>"승리"</formula>
    </cfRule>
    <cfRule type="cellIs" dxfId="2372" priority="198" operator="equal">
      <formula>"패배"</formula>
    </cfRule>
  </conditionalFormatting>
  <conditionalFormatting sqref="X131:X139">
    <cfRule type="cellIs" dxfId="2371" priority="193" operator="equal">
      <formula>"승"</formula>
    </cfRule>
    <cfRule type="cellIs" dxfId="2370" priority="194" operator="equal">
      <formula>"패"</formula>
    </cfRule>
  </conditionalFormatting>
  <conditionalFormatting sqref="C136">
    <cfRule type="cellIs" dxfId="2369" priority="189" operator="equal">
      <formula>"아군"</formula>
    </cfRule>
    <cfRule type="cellIs" dxfId="2368" priority="190" operator="equal">
      <formula>"적군"</formula>
    </cfRule>
    <cfRule type="cellIs" dxfId="2367" priority="191" operator="equal">
      <formula>"승리"</formula>
    </cfRule>
    <cfRule type="cellIs" dxfId="2366" priority="192" operator="equal">
      <formula>"패배"</formula>
    </cfRule>
  </conditionalFormatting>
  <conditionalFormatting sqref="D136">
    <cfRule type="cellIs" dxfId="2365" priority="187" operator="equal">
      <formula>"승"</formula>
    </cfRule>
    <cfRule type="cellIs" dxfId="2364" priority="188" operator="equal">
      <formula>"패"</formula>
    </cfRule>
  </conditionalFormatting>
  <conditionalFormatting sqref="M139">
    <cfRule type="cellIs" dxfId="2363" priority="183" operator="equal">
      <formula>"아군"</formula>
    </cfRule>
    <cfRule type="cellIs" dxfId="2362" priority="184" operator="equal">
      <formula>"적군"</formula>
    </cfRule>
    <cfRule type="cellIs" dxfId="2361" priority="185" operator="equal">
      <formula>"승리"</formula>
    </cfRule>
    <cfRule type="cellIs" dxfId="2360" priority="186" operator="equal">
      <formula>"패배"</formula>
    </cfRule>
  </conditionalFormatting>
  <conditionalFormatting sqref="R149 W149 C149 C180:C183 H180:H183 W180:W183 R180:R183 C176:C177 H149:H156 H158:H163 M175:M177 M179:M183">
    <cfRule type="cellIs" dxfId="2359" priority="179" operator="equal">
      <formula>"아군"</formula>
    </cfRule>
    <cfRule type="cellIs" dxfId="2358" priority="180" operator="equal">
      <formula>"적군"</formula>
    </cfRule>
    <cfRule type="cellIs" dxfId="2357" priority="181" operator="equal">
      <formula>"승리"</formula>
    </cfRule>
    <cfRule type="cellIs" dxfId="2356" priority="182" operator="equal">
      <formula>"패배"</formula>
    </cfRule>
  </conditionalFormatting>
  <conditionalFormatting sqref="S149 X149 D149 D180:D183 I180:I183 X180:X183 S180:S183 D176:D177 I149:I156 I158:I163 N175:N183">
    <cfRule type="cellIs" dxfId="2355" priority="177" operator="equal">
      <formula>"승"</formula>
    </cfRule>
    <cfRule type="cellIs" dxfId="2354" priority="178" operator="equal">
      <formula>"패"</formula>
    </cfRule>
  </conditionalFormatting>
  <conditionalFormatting sqref="J164">
    <cfRule type="cellIs" dxfId="2353" priority="117" operator="equal">
      <formula>"아군"</formula>
    </cfRule>
    <cfRule type="cellIs" dxfId="2352" priority="118" operator="equal">
      <formula>"적군"</formula>
    </cfRule>
    <cfRule type="cellIs" dxfId="2351" priority="119" operator="equal">
      <formula>"승리"</formula>
    </cfRule>
    <cfRule type="cellIs" dxfId="2350" priority="120" operator="equal">
      <formula>"패배"</formula>
    </cfRule>
  </conditionalFormatting>
  <conditionalFormatting sqref="I175:I177 I158:I163">
    <cfRule type="cellIs" dxfId="2349" priority="115" operator="equal">
      <formula>"승"</formula>
    </cfRule>
    <cfRule type="cellIs" dxfId="2348" priority="116" operator="equal">
      <formula>"패"</formula>
    </cfRule>
  </conditionalFormatting>
  <conditionalFormatting sqref="T163">
    <cfRule type="cellIs" dxfId="2347" priority="91" operator="equal">
      <formula>"아군"</formula>
    </cfRule>
    <cfRule type="cellIs" dxfId="2346" priority="92" operator="equal">
      <formula>"적군"</formula>
    </cfRule>
    <cfRule type="cellIs" dxfId="2345" priority="93" operator="equal">
      <formula>"승리"</formula>
    </cfRule>
    <cfRule type="cellIs" dxfId="2344" priority="94" operator="equal">
      <formula>"패배"</formula>
    </cfRule>
  </conditionalFormatting>
  <conditionalFormatting sqref="S158:S159">
    <cfRule type="cellIs" dxfId="2343" priority="85" operator="equal">
      <formula>"승"</formula>
    </cfRule>
    <cfRule type="cellIs" dxfId="2342" priority="86" operator="equal">
      <formula>"패"</formula>
    </cfRule>
  </conditionalFormatting>
  <conditionalFormatting sqref="W179 H179 C158:C162 M158:M167 C165:C168">
    <cfRule type="cellIs" dxfId="2341" priority="173" operator="equal">
      <formula>"아군"</formula>
    </cfRule>
    <cfRule type="cellIs" dxfId="2340" priority="174" operator="equal">
      <formula>"적군"</formula>
    </cfRule>
    <cfRule type="cellIs" dxfId="2339" priority="175" operator="equal">
      <formula>"승리"</formula>
    </cfRule>
    <cfRule type="cellIs" dxfId="2338" priority="176" operator="equal">
      <formula>"패배"</formula>
    </cfRule>
  </conditionalFormatting>
  <conditionalFormatting sqref="X179 I179 N157:N167">
    <cfRule type="cellIs" dxfId="2337" priority="171" operator="equal">
      <formula>"승"</formula>
    </cfRule>
    <cfRule type="cellIs" dxfId="2336" priority="172" operator="equal">
      <formula>"패"</formula>
    </cfRule>
  </conditionalFormatting>
  <conditionalFormatting sqref="C163">
    <cfRule type="cellIs" dxfId="2335" priority="131" operator="equal">
      <formula>"아군"</formula>
    </cfRule>
    <cfRule type="cellIs" dxfId="2334" priority="132" operator="equal">
      <formula>"적군"</formula>
    </cfRule>
    <cfRule type="cellIs" dxfId="2333" priority="133" operator="equal">
      <formula>"승리"</formula>
    </cfRule>
    <cfRule type="cellIs" dxfId="2332" priority="134" operator="equal">
      <formula>"패배"</formula>
    </cfRule>
  </conditionalFormatting>
  <conditionalFormatting sqref="D163">
    <cfRule type="cellIs" dxfId="2331" priority="129" operator="equal">
      <formula>"승"</formula>
    </cfRule>
    <cfRule type="cellIs" dxfId="2330" priority="130" operator="equal">
      <formula>"패"</formula>
    </cfRule>
  </conditionalFormatting>
  <conditionalFormatting sqref="C150:C153 R150 W150:W152 C164 H175:H177 M150 M152:M155 R152">
    <cfRule type="cellIs" dxfId="2329" priority="167" operator="equal">
      <formula>"아군"</formula>
    </cfRule>
    <cfRule type="cellIs" dxfId="2328" priority="168" operator="equal">
      <formula>"적군"</formula>
    </cfRule>
    <cfRule type="cellIs" dxfId="2327" priority="169" operator="equal">
      <formula>"승리"</formula>
    </cfRule>
    <cfRule type="cellIs" dxfId="2326" priority="170" operator="equal">
      <formula>"패배"</formula>
    </cfRule>
  </conditionalFormatting>
  <conditionalFormatting sqref="D158:D162 D150:D153 S150:S152 X150:X152 N150:N155 D164:D168">
    <cfRule type="cellIs" dxfId="2325" priority="165" operator="equal">
      <formula>"승"</formula>
    </cfRule>
    <cfRule type="cellIs" dxfId="2324" priority="166" operator="equal">
      <formula>"패"</formula>
    </cfRule>
  </conditionalFormatting>
  <conditionalFormatting sqref="C154">
    <cfRule type="cellIs" dxfId="2323" priority="161" operator="equal">
      <formula>"아군"</formula>
    </cfRule>
    <cfRule type="cellIs" dxfId="2322" priority="162" operator="equal">
      <formula>"적군"</formula>
    </cfRule>
    <cfRule type="cellIs" dxfId="2321" priority="163" operator="equal">
      <formula>"승리"</formula>
    </cfRule>
    <cfRule type="cellIs" dxfId="2320" priority="164" operator="equal">
      <formula>"패배"</formula>
    </cfRule>
  </conditionalFormatting>
  <conditionalFormatting sqref="D154">
    <cfRule type="cellIs" dxfId="2319" priority="159" operator="equal">
      <formula>"승"</formula>
    </cfRule>
    <cfRule type="cellIs" dxfId="2318" priority="160" operator="equal">
      <formula>"패"</formula>
    </cfRule>
  </conditionalFormatting>
  <conditionalFormatting sqref="C155">
    <cfRule type="cellIs" dxfId="2317" priority="155" operator="equal">
      <formula>"아군"</formula>
    </cfRule>
    <cfRule type="cellIs" dxfId="2316" priority="156" operator="equal">
      <formula>"적군"</formula>
    </cfRule>
    <cfRule type="cellIs" dxfId="2315" priority="157" operator="equal">
      <formula>"승리"</formula>
    </cfRule>
    <cfRule type="cellIs" dxfId="2314" priority="158" operator="equal">
      <formula>"패배"</formula>
    </cfRule>
  </conditionalFormatting>
  <conditionalFormatting sqref="D155">
    <cfRule type="cellIs" dxfId="2313" priority="153" operator="equal">
      <formula>"승"</formula>
    </cfRule>
    <cfRule type="cellIs" dxfId="2312" priority="154" operator="equal">
      <formula>"패"</formula>
    </cfRule>
  </conditionalFormatting>
  <conditionalFormatting sqref="C156">
    <cfRule type="cellIs" dxfId="2311" priority="149" operator="equal">
      <formula>"아군"</formula>
    </cfRule>
    <cfRule type="cellIs" dxfId="2310" priority="150" operator="equal">
      <formula>"적군"</formula>
    </cfRule>
    <cfRule type="cellIs" dxfId="2309" priority="151" operator="equal">
      <formula>"승리"</formula>
    </cfRule>
    <cfRule type="cellIs" dxfId="2308" priority="152" operator="equal">
      <formula>"패배"</formula>
    </cfRule>
  </conditionalFormatting>
  <conditionalFormatting sqref="D156">
    <cfRule type="cellIs" dxfId="2307" priority="147" operator="equal">
      <formula>"승"</formula>
    </cfRule>
    <cfRule type="cellIs" dxfId="2306" priority="148" operator="equal">
      <formula>"패"</formula>
    </cfRule>
  </conditionalFormatting>
  <conditionalFormatting sqref="C157">
    <cfRule type="cellIs" dxfId="2305" priority="143" operator="equal">
      <formula>"아군"</formula>
    </cfRule>
    <cfRule type="cellIs" dxfId="2304" priority="144" operator="equal">
      <formula>"적군"</formula>
    </cfRule>
    <cfRule type="cellIs" dxfId="2303" priority="145" operator="equal">
      <formula>"승리"</formula>
    </cfRule>
    <cfRule type="cellIs" dxfId="2302" priority="146" operator="equal">
      <formula>"패배"</formula>
    </cfRule>
  </conditionalFormatting>
  <conditionalFormatting sqref="D157">
    <cfRule type="cellIs" dxfId="2301" priority="141" operator="equal">
      <formula>"승"</formula>
    </cfRule>
    <cfRule type="cellIs" dxfId="2300" priority="142" operator="equal">
      <formula>"패"</formula>
    </cfRule>
  </conditionalFormatting>
  <conditionalFormatting sqref="E172">
    <cfRule type="cellIs" dxfId="2299" priority="121" operator="equal">
      <formula>"아군"</formula>
    </cfRule>
    <cfRule type="cellIs" dxfId="2298" priority="122" operator="equal">
      <formula>"적군"</formula>
    </cfRule>
    <cfRule type="cellIs" dxfId="2297" priority="123" operator="equal">
      <formula>"승리"</formula>
    </cfRule>
    <cfRule type="cellIs" dxfId="2296" priority="124" operator="equal">
      <formula>"패배"</formula>
    </cfRule>
  </conditionalFormatting>
  <conditionalFormatting sqref="E161">
    <cfRule type="cellIs" dxfId="2295" priority="125" operator="equal">
      <formula>"아군"</formula>
    </cfRule>
    <cfRule type="cellIs" dxfId="2294" priority="126" operator="equal">
      <formula>"적군"</formula>
    </cfRule>
    <cfRule type="cellIs" dxfId="2293" priority="127" operator="equal">
      <formula>"승리"</formula>
    </cfRule>
    <cfRule type="cellIs" dxfId="2292" priority="128" operator="equal">
      <formula>"패배"</formula>
    </cfRule>
  </conditionalFormatting>
  <conditionalFormatting sqref="H175">
    <cfRule type="cellIs" dxfId="2291" priority="105" operator="equal">
      <formula>"아군"</formula>
    </cfRule>
    <cfRule type="cellIs" dxfId="2290" priority="106" operator="equal">
      <formula>"적군"</formula>
    </cfRule>
    <cfRule type="cellIs" dxfId="2289" priority="107" operator="equal">
      <formula>"승리"</formula>
    </cfRule>
    <cfRule type="cellIs" dxfId="2288" priority="108" operator="equal">
      <formula>"패배"</formula>
    </cfRule>
  </conditionalFormatting>
  <conditionalFormatting sqref="I175">
    <cfRule type="cellIs" dxfId="2287" priority="113" operator="equal">
      <formula>"승"</formula>
    </cfRule>
    <cfRule type="cellIs" dxfId="2286" priority="114" operator="equal">
      <formula>"패"</formula>
    </cfRule>
  </conditionalFormatting>
  <conditionalFormatting sqref="J174">
    <cfRule type="cellIs" dxfId="2285" priority="109" operator="equal">
      <formula>"아군"</formula>
    </cfRule>
    <cfRule type="cellIs" dxfId="2284" priority="110" operator="equal">
      <formula>"적군"</formula>
    </cfRule>
    <cfRule type="cellIs" dxfId="2283" priority="111" operator="equal">
      <formula>"승리"</formula>
    </cfRule>
    <cfRule type="cellIs" dxfId="2282" priority="112" operator="equal">
      <formula>"패배"</formula>
    </cfRule>
  </conditionalFormatting>
  <conditionalFormatting sqref="O162">
    <cfRule type="cellIs" dxfId="2281" priority="101" operator="equal">
      <formula>"아군"</formula>
    </cfRule>
    <cfRule type="cellIs" dxfId="2280" priority="102" operator="equal">
      <formula>"적군"</formula>
    </cfRule>
    <cfRule type="cellIs" dxfId="2279" priority="103" operator="equal">
      <formula>"승리"</formula>
    </cfRule>
    <cfRule type="cellIs" dxfId="2278" priority="104" operator="equal">
      <formula>"패배"</formula>
    </cfRule>
  </conditionalFormatting>
  <conditionalFormatting sqref="R153:R157">
    <cfRule type="cellIs" dxfId="2277" priority="97" operator="equal">
      <formula>"아군"</formula>
    </cfRule>
    <cfRule type="cellIs" dxfId="2276" priority="98" operator="equal">
      <formula>"적군"</formula>
    </cfRule>
    <cfRule type="cellIs" dxfId="2275" priority="99" operator="equal">
      <formula>"승리"</formula>
    </cfRule>
    <cfRule type="cellIs" dxfId="2274" priority="100" operator="equal">
      <formula>"패배"</formula>
    </cfRule>
  </conditionalFormatting>
  <conditionalFormatting sqref="S153:S157">
    <cfRule type="cellIs" dxfId="2273" priority="95" operator="equal">
      <formula>"승"</formula>
    </cfRule>
    <cfRule type="cellIs" dxfId="2272" priority="96" operator="equal">
      <formula>"패"</formula>
    </cfRule>
  </conditionalFormatting>
  <conditionalFormatting sqref="R159">
    <cfRule type="cellIs" dxfId="2271" priority="87" operator="equal">
      <formula>"아군"</formula>
    </cfRule>
    <cfRule type="cellIs" dxfId="2270" priority="88" operator="equal">
      <formula>"적군"</formula>
    </cfRule>
    <cfRule type="cellIs" dxfId="2269" priority="89" operator="equal">
      <formula>"승리"</formula>
    </cfRule>
    <cfRule type="cellIs" dxfId="2268" priority="90" operator="equal">
      <formula>"패배"</formula>
    </cfRule>
  </conditionalFormatting>
  <conditionalFormatting sqref="R160:R169">
    <cfRule type="cellIs" dxfId="2267" priority="81" operator="equal">
      <formula>"아군"</formula>
    </cfRule>
    <cfRule type="cellIs" dxfId="2266" priority="82" operator="equal">
      <formula>"적군"</formula>
    </cfRule>
    <cfRule type="cellIs" dxfId="2265" priority="83" operator="equal">
      <formula>"승리"</formula>
    </cfRule>
    <cfRule type="cellIs" dxfId="2264" priority="84" operator="equal">
      <formula>"패배"</formula>
    </cfRule>
  </conditionalFormatting>
  <conditionalFormatting sqref="S160:S169">
    <cfRule type="cellIs" dxfId="2263" priority="79" operator="equal">
      <formula>"승"</formula>
    </cfRule>
    <cfRule type="cellIs" dxfId="2262" priority="80" operator="equal">
      <formula>"패"</formula>
    </cfRule>
  </conditionalFormatting>
  <conditionalFormatting sqref="T178">
    <cfRule type="cellIs" dxfId="2261" priority="75" operator="equal">
      <formula>"아군"</formula>
    </cfRule>
    <cfRule type="cellIs" dxfId="2260" priority="76" operator="equal">
      <formula>"적군"</formula>
    </cfRule>
    <cfRule type="cellIs" dxfId="2259" priority="77" operator="equal">
      <formula>"승리"</formula>
    </cfRule>
    <cfRule type="cellIs" dxfId="2258" priority="78" operator="equal">
      <formula>"패배"</formula>
    </cfRule>
  </conditionalFormatting>
  <conditionalFormatting sqref="W153:W158">
    <cfRule type="cellIs" dxfId="2257" priority="71" operator="equal">
      <formula>"아군"</formula>
    </cfRule>
    <cfRule type="cellIs" dxfId="2256" priority="72" operator="equal">
      <formula>"적군"</formula>
    </cfRule>
    <cfRule type="cellIs" dxfId="2255" priority="73" operator="equal">
      <formula>"승리"</formula>
    </cfRule>
    <cfRule type="cellIs" dxfId="2254" priority="74" operator="equal">
      <formula>"패배"</formula>
    </cfRule>
  </conditionalFormatting>
  <conditionalFormatting sqref="X153:X158">
    <cfRule type="cellIs" dxfId="2253" priority="69" operator="equal">
      <formula>"승"</formula>
    </cfRule>
    <cfRule type="cellIs" dxfId="2252" priority="70" operator="equal">
      <formula>"패"</formula>
    </cfRule>
  </conditionalFormatting>
  <conditionalFormatting sqref="W159:W160">
    <cfRule type="cellIs" dxfId="2251" priority="65" operator="equal">
      <formula>"아군"</formula>
    </cfRule>
    <cfRule type="cellIs" dxfId="2250" priority="66" operator="equal">
      <formula>"적군"</formula>
    </cfRule>
    <cfRule type="cellIs" dxfId="2249" priority="67" operator="equal">
      <formula>"승리"</formula>
    </cfRule>
    <cfRule type="cellIs" dxfId="2248" priority="68" operator="equal">
      <formula>"패배"</formula>
    </cfRule>
  </conditionalFormatting>
  <conditionalFormatting sqref="X159:X160">
    <cfRule type="cellIs" dxfId="2247" priority="63" operator="equal">
      <formula>"승"</formula>
    </cfRule>
    <cfRule type="cellIs" dxfId="2246" priority="64" operator="equal">
      <formula>"패"</formula>
    </cfRule>
  </conditionalFormatting>
  <conditionalFormatting sqref="W161:W166">
    <cfRule type="cellIs" dxfId="2245" priority="59" operator="equal">
      <formula>"아군"</formula>
    </cfRule>
    <cfRule type="cellIs" dxfId="2244" priority="60" operator="equal">
      <formula>"적군"</formula>
    </cfRule>
    <cfRule type="cellIs" dxfId="2243" priority="61" operator="equal">
      <formula>"승리"</formula>
    </cfRule>
    <cfRule type="cellIs" dxfId="2242" priority="62" operator="equal">
      <formula>"패배"</formula>
    </cfRule>
  </conditionalFormatting>
  <conditionalFormatting sqref="X161:X166">
    <cfRule type="cellIs" dxfId="2241" priority="57" operator="equal">
      <formula>"승"</formula>
    </cfRule>
    <cfRule type="cellIs" dxfId="2240" priority="58" operator="equal">
      <formula>"패"</formula>
    </cfRule>
  </conditionalFormatting>
  <conditionalFormatting sqref="D170:D174">
    <cfRule type="cellIs" dxfId="2239" priority="51" operator="equal">
      <formula>"승"</formula>
    </cfRule>
    <cfRule type="cellIs" dxfId="2238" priority="52" operator="equal">
      <formula>"패"</formula>
    </cfRule>
  </conditionalFormatting>
  <conditionalFormatting sqref="C170:C174">
    <cfRule type="cellIs" dxfId="2237" priority="53" operator="equal">
      <formula>"아군"</formula>
    </cfRule>
    <cfRule type="cellIs" dxfId="2236" priority="54" operator="equal">
      <formula>"적군"</formula>
    </cfRule>
    <cfRule type="cellIs" dxfId="2235" priority="55" operator="equal">
      <formula>"승리"</formula>
    </cfRule>
    <cfRule type="cellIs" dxfId="2234" priority="56" operator="equal">
      <formula>"패배"</formula>
    </cfRule>
  </conditionalFormatting>
  <conditionalFormatting sqref="C175">
    <cfRule type="cellIs" dxfId="2233" priority="47" operator="equal">
      <formula>"아군"</formula>
    </cfRule>
    <cfRule type="cellIs" dxfId="2232" priority="48" operator="equal">
      <formula>"적군"</formula>
    </cfRule>
    <cfRule type="cellIs" dxfId="2231" priority="49" operator="equal">
      <formula>"승리"</formula>
    </cfRule>
    <cfRule type="cellIs" dxfId="2230" priority="50" operator="equal">
      <formula>"패배"</formula>
    </cfRule>
  </conditionalFormatting>
  <conditionalFormatting sqref="D175">
    <cfRule type="cellIs" dxfId="2229" priority="45" operator="equal">
      <formula>"승"</formula>
    </cfRule>
    <cfRule type="cellIs" dxfId="2228" priority="46" operator="equal">
      <formula>"패"</formula>
    </cfRule>
  </conditionalFormatting>
  <conditionalFormatting sqref="H170:H174">
    <cfRule type="cellIs" dxfId="2227" priority="41" operator="equal">
      <formula>"아군"</formula>
    </cfRule>
    <cfRule type="cellIs" dxfId="2226" priority="42" operator="equal">
      <formula>"적군"</formula>
    </cfRule>
    <cfRule type="cellIs" dxfId="2225" priority="43" operator="equal">
      <formula>"승리"</formula>
    </cfRule>
    <cfRule type="cellIs" dxfId="2224" priority="44" operator="equal">
      <formula>"패배"</formula>
    </cfRule>
  </conditionalFormatting>
  <conditionalFormatting sqref="I170:I174">
    <cfRule type="cellIs" dxfId="2223" priority="39" operator="equal">
      <formula>"승"</formula>
    </cfRule>
    <cfRule type="cellIs" dxfId="2222" priority="40" operator="equal">
      <formula>"패"</formula>
    </cfRule>
  </conditionalFormatting>
  <conditionalFormatting sqref="W168:W169">
    <cfRule type="cellIs" dxfId="2221" priority="35" operator="equal">
      <formula>"아군"</formula>
    </cfRule>
    <cfRule type="cellIs" dxfId="2220" priority="36" operator="equal">
      <formula>"적군"</formula>
    </cfRule>
    <cfRule type="cellIs" dxfId="2219" priority="37" operator="equal">
      <formula>"승리"</formula>
    </cfRule>
    <cfRule type="cellIs" dxfId="2218" priority="38" operator="equal">
      <formula>"패배"</formula>
    </cfRule>
  </conditionalFormatting>
  <conditionalFormatting sqref="X168:X169">
    <cfRule type="cellIs" dxfId="2217" priority="33" operator="equal">
      <formula>"승"</formula>
    </cfRule>
    <cfRule type="cellIs" dxfId="2216" priority="34" operator="equal">
      <formula>"패"</formula>
    </cfRule>
  </conditionalFormatting>
  <conditionalFormatting sqref="W170:W178">
    <cfRule type="cellIs" dxfId="2215" priority="29" operator="equal">
      <formula>"아군"</formula>
    </cfRule>
    <cfRule type="cellIs" dxfId="2214" priority="30" operator="equal">
      <formula>"적군"</formula>
    </cfRule>
    <cfRule type="cellIs" dxfId="2213" priority="31" operator="equal">
      <formula>"승리"</formula>
    </cfRule>
    <cfRule type="cellIs" dxfId="2212" priority="32" operator="equal">
      <formula>"패배"</formula>
    </cfRule>
  </conditionalFormatting>
  <conditionalFormatting sqref="X170:X178">
    <cfRule type="cellIs" dxfId="2211" priority="27" operator="equal">
      <formula>"승"</formula>
    </cfRule>
    <cfRule type="cellIs" dxfId="2210" priority="28" operator="equal">
      <formula>"패"</formula>
    </cfRule>
  </conditionalFormatting>
  <conditionalFormatting sqref="C178">
    <cfRule type="cellIs" dxfId="2209" priority="23" operator="equal">
      <formula>"아군"</formula>
    </cfRule>
    <cfRule type="cellIs" dxfId="2208" priority="24" operator="equal">
      <formula>"적군"</formula>
    </cfRule>
    <cfRule type="cellIs" dxfId="2207" priority="25" operator="equal">
      <formula>"승리"</formula>
    </cfRule>
    <cfRule type="cellIs" dxfId="2206" priority="26" operator="equal">
      <formula>"패배"</formula>
    </cfRule>
  </conditionalFormatting>
  <conditionalFormatting sqref="D178">
    <cfRule type="cellIs" dxfId="2205" priority="21" operator="equal">
      <formula>"승"</formula>
    </cfRule>
    <cfRule type="cellIs" dxfId="2204" priority="22" operator="equal">
      <formula>"패"</formula>
    </cfRule>
  </conditionalFormatting>
  <conditionalFormatting sqref="M178">
    <cfRule type="cellIs" dxfId="2203" priority="17" operator="equal">
      <formula>"아군"</formula>
    </cfRule>
    <cfRule type="cellIs" dxfId="2202" priority="18" operator="equal">
      <formula>"적군"</formula>
    </cfRule>
    <cfRule type="cellIs" dxfId="2201" priority="19" operator="equal">
      <formula>"승리"</formula>
    </cfRule>
    <cfRule type="cellIs" dxfId="2200" priority="20" operator="equal">
      <formula>"패배"</formula>
    </cfRule>
  </conditionalFormatting>
  <conditionalFormatting sqref="M151">
    <cfRule type="cellIs" dxfId="2199" priority="13" operator="equal">
      <formula>"아군"</formula>
    </cfRule>
    <cfRule type="cellIs" dxfId="2198" priority="14" operator="equal">
      <formula>"적군"</formula>
    </cfRule>
    <cfRule type="cellIs" dxfId="2197" priority="15" operator="equal">
      <formula>"승리"</formula>
    </cfRule>
    <cfRule type="cellIs" dxfId="2196" priority="16" operator="equal">
      <formula>"패배"</formula>
    </cfRule>
  </conditionalFormatting>
  <conditionalFormatting sqref="R151">
    <cfRule type="cellIs" dxfId="2195" priority="9" operator="equal">
      <formula>"아군"</formula>
    </cfRule>
    <cfRule type="cellIs" dxfId="2194" priority="10" operator="equal">
      <formula>"적군"</formula>
    </cfRule>
    <cfRule type="cellIs" dxfId="2193" priority="11" operator="equal">
      <formula>"승리"</formula>
    </cfRule>
    <cfRule type="cellIs" dxfId="2192" priority="12" operator="equal">
      <formula>"패배"</formula>
    </cfRule>
  </conditionalFormatting>
  <conditionalFormatting sqref="M157">
    <cfRule type="cellIs" dxfId="2191" priority="5" operator="equal">
      <formula>"아군"</formula>
    </cfRule>
    <cfRule type="cellIs" dxfId="2190" priority="6" operator="equal">
      <formula>"적군"</formula>
    </cfRule>
    <cfRule type="cellIs" dxfId="2189" priority="7" operator="equal">
      <formula>"승리"</formula>
    </cfRule>
    <cfRule type="cellIs" dxfId="2188" priority="8" operator="equal">
      <formula>"패배"</formula>
    </cfRule>
  </conditionalFormatting>
  <conditionalFormatting sqref="R158">
    <cfRule type="cellIs" dxfId="2187" priority="1" operator="equal">
      <formula>"아군"</formula>
    </cfRule>
    <cfRule type="cellIs" dxfId="2186" priority="2" operator="equal">
      <formula>"적군"</formula>
    </cfRule>
    <cfRule type="cellIs" dxfId="2185" priority="3" operator="equal">
      <formula>"승리"</formula>
    </cfRule>
    <cfRule type="cellIs" dxfId="2184" priority="4" operator="equal">
      <formula>"패배"</formula>
    </cfRule>
  </conditionalFormatting>
  <pageMargins left="0.7" right="0.7" top="0.75" bottom="0.75" header="0.3" footer="0.3"/>
  <pageSetup paperSize="9" orientation="portrait" horizontalDpi="4294967292"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C1AF5C-4558-4E0C-9430-991126BF5DBB}">
  <dimension ref="A1:AD138"/>
  <sheetViews>
    <sheetView tabSelected="1" workbookViewId="0">
      <selection activeCell="I18" sqref="I18"/>
    </sheetView>
  </sheetViews>
  <sheetFormatPr defaultRowHeight="16.5" x14ac:dyDescent="0.3"/>
  <cols>
    <col min="1" max="2" width="9" style="7"/>
    <col min="3" max="3" width="9.5" style="7" bestFit="1" customWidth="1"/>
    <col min="4" max="8" width="9" style="7"/>
    <col min="9" max="9" width="9.5" style="7" bestFit="1" customWidth="1"/>
    <col min="10" max="14" width="9" style="7"/>
    <col min="15" max="15" width="9.5" style="7" bestFit="1" customWidth="1"/>
    <col min="16" max="16384" width="9" style="7"/>
  </cols>
  <sheetData>
    <row r="1" spans="1:30" x14ac:dyDescent="0.3">
      <c r="A1" s="3" t="s">
        <v>26</v>
      </c>
      <c r="B1" s="4"/>
      <c r="C1" s="4"/>
      <c r="D1" s="4"/>
      <c r="E1" s="4"/>
      <c r="F1" s="4"/>
      <c r="G1" s="4"/>
      <c r="H1" s="4"/>
      <c r="I1" s="4"/>
      <c r="J1" s="4"/>
      <c r="K1" s="4"/>
      <c r="L1" s="4"/>
      <c r="M1" s="4"/>
      <c r="N1" s="4"/>
      <c r="O1" s="4"/>
      <c r="P1" s="4"/>
      <c r="Q1" s="4"/>
      <c r="R1" s="4"/>
      <c r="S1" s="4"/>
      <c r="T1" s="4"/>
      <c r="U1" s="4"/>
      <c r="V1" s="4"/>
      <c r="W1" s="4"/>
      <c r="X1" s="4"/>
      <c r="Y1" s="4"/>
      <c r="Z1" s="4"/>
      <c r="AA1" s="4"/>
      <c r="AB1" s="4"/>
      <c r="AC1" s="4"/>
      <c r="AD1" s="5"/>
    </row>
    <row r="2" spans="1:30" x14ac:dyDescent="0.3">
      <c r="A2" s="6" t="s">
        <v>27</v>
      </c>
      <c r="AD2" s="8"/>
    </row>
    <row r="3" spans="1:30" x14ac:dyDescent="0.3">
      <c r="A3" s="9"/>
      <c r="AD3" s="8"/>
    </row>
    <row r="4" spans="1:30" x14ac:dyDescent="0.3">
      <c r="A4" s="9" t="s">
        <v>28</v>
      </c>
      <c r="B4" s="7" t="s">
        <v>14</v>
      </c>
      <c r="G4" s="7" t="s">
        <v>29</v>
      </c>
      <c r="H4" s="7" t="s">
        <v>19</v>
      </c>
      <c r="M4" s="7" t="s">
        <v>30</v>
      </c>
      <c r="N4" s="7" t="s">
        <v>19</v>
      </c>
      <c r="S4" s="7" t="s">
        <v>31</v>
      </c>
      <c r="T4" s="7" t="s">
        <v>14</v>
      </c>
      <c r="Y4" s="7" t="s">
        <v>32</v>
      </c>
      <c r="Z4" s="7" t="s">
        <v>19</v>
      </c>
      <c r="AD4" s="8"/>
    </row>
    <row r="5" spans="1:30" x14ac:dyDescent="0.3">
      <c r="A5" s="25" t="s">
        <v>2</v>
      </c>
      <c r="B5" s="10" t="s">
        <v>9</v>
      </c>
      <c r="C5" s="7" t="s">
        <v>4</v>
      </c>
      <c r="G5" s="10" t="s">
        <v>15</v>
      </c>
      <c r="H5" s="10" t="s">
        <v>16</v>
      </c>
      <c r="M5" s="10" t="s">
        <v>20</v>
      </c>
      <c r="N5" s="10" t="s">
        <v>18</v>
      </c>
      <c r="S5" s="10" t="s">
        <v>21</v>
      </c>
      <c r="T5" s="10" t="s">
        <v>18</v>
      </c>
      <c r="Y5" s="10" t="s">
        <v>22</v>
      </c>
      <c r="Z5" s="10" t="s">
        <v>23</v>
      </c>
      <c r="AA5" s="7" t="s">
        <v>6</v>
      </c>
      <c r="AD5" s="8"/>
    </row>
    <row r="6" spans="1:30" x14ac:dyDescent="0.3">
      <c r="A6" s="9" t="s">
        <v>8</v>
      </c>
      <c r="C6" s="14">
        <f>SUM('광저우 차지'!B7:B12)/'광저우 차지'!A12</f>
        <v>12.600000000000001</v>
      </c>
      <c r="D6" s="14">
        <f>SUM('광저우 차지'!B7:B12)</f>
        <v>75.600000000000009</v>
      </c>
      <c r="G6" s="7" t="s">
        <v>8</v>
      </c>
      <c r="I6" s="14">
        <f>SUM('광저우 차지'!G7:G15)/'광저우 차지'!F15</f>
        <v>14.283333333333331</v>
      </c>
      <c r="J6" s="14">
        <f>SUM('광저우 차지'!G7:G15)</f>
        <v>128.54999999999998</v>
      </c>
      <c r="M6" s="7" t="s">
        <v>8</v>
      </c>
      <c r="O6" s="14">
        <f>SUM('광저우 차지'!L7:L13)/'광저우 차지'!K13</f>
        <v>22.571428571428577</v>
      </c>
      <c r="P6" s="14">
        <f>SUM('광저우 차지'!L7:L13)</f>
        <v>158.00000000000003</v>
      </c>
      <c r="S6" s="7" t="s">
        <v>8</v>
      </c>
      <c r="U6" s="14">
        <f>SUM('광저우 차지'!Q7:Q14)/'광저우 차지'!P14</f>
        <v>19.0075</v>
      </c>
      <c r="V6" s="14">
        <f>SUM('광저우 차지'!Q7:Q14)</f>
        <v>152.06</v>
      </c>
      <c r="Y6" s="7" t="s">
        <v>8</v>
      </c>
      <c r="AA6" s="14">
        <f>SUM('광저우 차지'!V7:V12)/'광저우 차지'!U12</f>
        <v>17.82833333333333</v>
      </c>
      <c r="AB6" s="14">
        <f>SUM('광저우 차지'!V7:V12)</f>
        <v>106.96999999999998</v>
      </c>
      <c r="AD6" s="8"/>
    </row>
    <row r="7" spans="1:30" x14ac:dyDescent="0.3">
      <c r="A7" s="9" t="s">
        <v>11</v>
      </c>
      <c r="B7" s="15" t="s">
        <v>12</v>
      </c>
      <c r="C7" s="16">
        <f>COUNTIF('광저우 차지'!C7:C12,"아군")</f>
        <v>1</v>
      </c>
      <c r="D7" s="15" t="s">
        <v>13</v>
      </c>
      <c r="E7" s="16">
        <f>COUNTIF('광저우 차지'!C7:C12,"적군")</f>
        <v>5</v>
      </c>
      <c r="G7" s="7" t="s">
        <v>11</v>
      </c>
      <c r="H7" s="15" t="s">
        <v>12</v>
      </c>
      <c r="I7" s="16">
        <f>COUNTIF('광저우 차지'!H7:H15,"아군")</f>
        <v>5</v>
      </c>
      <c r="J7" s="15" t="s">
        <v>13</v>
      </c>
      <c r="K7" s="16">
        <f>COUNTIF('광저우 차지'!H7:H15,"적군")</f>
        <v>4</v>
      </c>
      <c r="M7" s="7" t="s">
        <v>11</v>
      </c>
      <c r="N7" s="15" t="s">
        <v>12</v>
      </c>
      <c r="O7" s="16">
        <f>COUNTIF('광저우 차지'!M7:M13,"아군")</f>
        <v>5</v>
      </c>
      <c r="P7" s="15" t="s">
        <v>13</v>
      </c>
      <c r="Q7" s="16">
        <f>COUNTIF('광저우 차지'!M7:M13,"적군")</f>
        <v>2</v>
      </c>
      <c r="S7" s="7" t="s">
        <v>11</v>
      </c>
      <c r="T7" s="15" t="s">
        <v>12</v>
      </c>
      <c r="U7" s="16">
        <f>COUNTIF('광저우 차지'!R7:R14,"아군")</f>
        <v>2</v>
      </c>
      <c r="V7" s="15" t="s">
        <v>13</v>
      </c>
      <c r="W7" s="16">
        <f>COUNTIF('광저우 차지'!R7:R14,"적군")</f>
        <v>6</v>
      </c>
      <c r="Y7" s="7" t="s">
        <v>11</v>
      </c>
      <c r="Z7" s="15" t="s">
        <v>12</v>
      </c>
      <c r="AA7" s="16">
        <f>COUNTIF('광저우 차지'!W7:W12,"아군")</f>
        <v>4</v>
      </c>
      <c r="AB7" s="15" t="s">
        <v>13</v>
      </c>
      <c r="AC7" s="16">
        <f>COUNTIF('광저우 차지'!W7:W12,"적군")</f>
        <v>2</v>
      </c>
      <c r="AD7" s="8"/>
    </row>
    <row r="8" spans="1:30" x14ac:dyDescent="0.3">
      <c r="A8" s="9" t="s">
        <v>50</v>
      </c>
      <c r="B8" s="18" t="s">
        <v>6</v>
      </c>
      <c r="C8" s="16">
        <f>COUNTIF('광저우 차지'!D7:D12,"승")</f>
        <v>2</v>
      </c>
      <c r="D8" s="18" t="s">
        <v>4</v>
      </c>
      <c r="E8" s="16">
        <f>COUNTIF('광저우 차지'!D7:D12,"패")</f>
        <v>4</v>
      </c>
      <c r="G8" s="7" t="s">
        <v>50</v>
      </c>
      <c r="H8" s="18" t="s">
        <v>6</v>
      </c>
      <c r="I8" s="16">
        <f>COUNTIF('광저우 차지'!I7:I15,"승")</f>
        <v>4</v>
      </c>
      <c r="J8" s="18" t="s">
        <v>4</v>
      </c>
      <c r="K8" s="16">
        <f>COUNTIF('광저우 차지'!I7:I15,"패")</f>
        <v>2</v>
      </c>
      <c r="M8" s="7" t="s">
        <v>50</v>
      </c>
      <c r="N8" s="18" t="s">
        <v>6</v>
      </c>
      <c r="O8" s="16">
        <f>COUNTIF('광저우 차지'!N7:N13,"승")</f>
        <v>3</v>
      </c>
      <c r="P8" s="18" t="s">
        <v>4</v>
      </c>
      <c r="Q8" s="16">
        <f>COUNTIF('광저우 차지'!N7:N13,"패")</f>
        <v>1</v>
      </c>
      <c r="S8" s="7" t="s">
        <v>50</v>
      </c>
      <c r="T8" s="18" t="s">
        <v>6</v>
      </c>
      <c r="U8" s="16">
        <f>COUNTIF('광저우 차지'!S7:S14,"승")</f>
        <v>1</v>
      </c>
      <c r="V8" s="18" t="s">
        <v>4</v>
      </c>
      <c r="W8" s="16">
        <f>COUNTIF('광저우 차지'!S7:S14,"패")</f>
        <v>5</v>
      </c>
      <c r="Y8" s="7" t="s">
        <v>50</v>
      </c>
      <c r="Z8" s="18" t="s">
        <v>6</v>
      </c>
      <c r="AA8" s="16">
        <f>COUNTIF('광저우 차지'!X7:X12,"승")</f>
        <v>3</v>
      </c>
      <c r="AB8" s="18" t="s">
        <v>4</v>
      </c>
      <c r="AC8" s="16">
        <f>COUNTIF('광저우 차지'!X7:X12,"패")</f>
        <v>2</v>
      </c>
      <c r="AD8" s="8"/>
    </row>
    <row r="9" spans="1:30" x14ac:dyDescent="0.3">
      <c r="A9" s="9"/>
      <c r="B9" s="15" t="s">
        <v>17</v>
      </c>
      <c r="C9" s="16">
        <f>COUNTIF('광저우 차지'!D7:D12,"무")</f>
        <v>0</v>
      </c>
      <c r="H9" s="15" t="s">
        <v>17</v>
      </c>
      <c r="I9" s="16">
        <f>COUNTIF('광저우 차지'!I7:I15,"무")</f>
        <v>3</v>
      </c>
      <c r="N9" s="15" t="s">
        <v>17</v>
      </c>
      <c r="O9" s="16">
        <f>COUNTIF('광저우 차지'!N7:N13,"무")</f>
        <v>3</v>
      </c>
      <c r="T9" s="15" t="s">
        <v>17</v>
      </c>
      <c r="U9" s="16">
        <f>COUNTIF('광저우 차지'!S7:S14,"무")</f>
        <v>2</v>
      </c>
      <c r="Z9" s="15" t="s">
        <v>17</v>
      </c>
      <c r="AA9" s="16">
        <f>COUNTIF('광저우 차지'!X7:X12,"무")</f>
        <v>1</v>
      </c>
      <c r="AD9" s="8"/>
    </row>
    <row r="10" spans="1:30" x14ac:dyDescent="0.3">
      <c r="A10" s="9"/>
      <c r="AD10" s="8"/>
    </row>
    <row r="11" spans="1:30" x14ac:dyDescent="0.3">
      <c r="A11" s="25" t="s">
        <v>2</v>
      </c>
      <c r="B11" s="10" t="s">
        <v>7</v>
      </c>
      <c r="C11" s="7" t="s">
        <v>4</v>
      </c>
      <c r="G11" s="10" t="s">
        <v>15</v>
      </c>
      <c r="H11" s="10" t="s">
        <v>18</v>
      </c>
      <c r="M11" s="10" t="s">
        <v>20</v>
      </c>
      <c r="N11" s="10" t="s">
        <v>16</v>
      </c>
      <c r="S11" s="10" t="s">
        <v>21</v>
      </c>
      <c r="T11" s="10" t="s">
        <v>16</v>
      </c>
      <c r="Y11" s="10" t="s">
        <v>22</v>
      </c>
      <c r="Z11" s="10" t="s">
        <v>24</v>
      </c>
      <c r="AA11" s="7" t="s">
        <v>6</v>
      </c>
      <c r="AD11" s="8"/>
    </row>
    <row r="12" spans="1:30" x14ac:dyDescent="0.3">
      <c r="A12" s="9" t="s">
        <v>8</v>
      </c>
      <c r="C12" s="14">
        <f>SUM('광저우 차지'!B16:B19)/'광저우 차지'!A19</f>
        <v>8.1174999999999997</v>
      </c>
      <c r="D12" s="14">
        <f>SUM('광저우 차지'!B16:B19)</f>
        <v>32.47</v>
      </c>
      <c r="G12" s="7" t="s">
        <v>8</v>
      </c>
      <c r="I12" s="14">
        <f>SUM('광저우 차지'!G19:G21)/'광저우 차지'!F21</f>
        <v>24.826666666666664</v>
      </c>
      <c r="J12" s="14">
        <f>SUM('광저우 차지'!G19:G21)</f>
        <v>74.47999999999999</v>
      </c>
      <c r="M12" s="7" t="s">
        <v>8</v>
      </c>
      <c r="O12" s="14">
        <f>SUM('광저우 차지'!L17:L26)/'광저우 차지'!K26</f>
        <v>18.681000000000001</v>
      </c>
      <c r="P12" s="14">
        <f>SUM('광저우 차지'!L17:M26)</f>
        <v>186.81</v>
      </c>
      <c r="S12" s="7" t="s">
        <v>8</v>
      </c>
      <c r="U12" s="14">
        <f>SUM('광저우 차지'!Q18:Q25)/'광저우 차지'!P25</f>
        <v>18.21875</v>
      </c>
      <c r="V12" s="14">
        <f>SUM('광저우 차지'!Q18:Q25)</f>
        <v>145.75</v>
      </c>
      <c r="Y12" s="7" t="s">
        <v>8</v>
      </c>
      <c r="AA12" s="14">
        <f>SUM('광저우 차지'!V16:V21)/'광저우 차지'!U21</f>
        <v>23.356666666666666</v>
      </c>
      <c r="AB12" s="14">
        <f>SUM('광저우 차지'!V16:V21)</f>
        <v>140.13999999999999</v>
      </c>
      <c r="AD12" s="8"/>
    </row>
    <row r="13" spans="1:30" x14ac:dyDescent="0.3">
      <c r="A13" s="9" t="s">
        <v>11</v>
      </c>
      <c r="B13" s="15" t="s">
        <v>12</v>
      </c>
      <c r="C13" s="16">
        <f>COUNTIF('광저우 차지'!C16:C19,"아군")</f>
        <v>0</v>
      </c>
      <c r="D13" s="15" t="s">
        <v>13</v>
      </c>
      <c r="E13" s="16">
        <f>COUNTIF('광저우 차지'!C16:C19,"적군")</f>
        <v>4</v>
      </c>
      <c r="G13" s="7" t="s">
        <v>11</v>
      </c>
      <c r="H13" s="15" t="s">
        <v>12</v>
      </c>
      <c r="I13" s="16">
        <f>COUNTIF('광저우 차지'!H19:H21,"아군")</f>
        <v>3</v>
      </c>
      <c r="J13" s="15" t="s">
        <v>13</v>
      </c>
      <c r="K13" s="16">
        <f>COUNTIF('광저우 차지'!H19:H21,"적군")</f>
        <v>0</v>
      </c>
      <c r="M13" s="7" t="s">
        <v>11</v>
      </c>
      <c r="N13" s="15" t="s">
        <v>12</v>
      </c>
      <c r="O13" s="16">
        <f>COUNTIF('광저우 차지'!M17:M26,"아군")</f>
        <v>6</v>
      </c>
      <c r="P13" s="15" t="s">
        <v>13</v>
      </c>
      <c r="Q13" s="16">
        <f>COUNTIF('광저우 차지'!M17:M26,"적군")</f>
        <v>4</v>
      </c>
      <c r="S13" s="7" t="s">
        <v>11</v>
      </c>
      <c r="T13" s="15" t="s">
        <v>12</v>
      </c>
      <c r="U13" s="16">
        <f>COUNTIF('광저우 차지'!R18:R25,"아군")</f>
        <v>6</v>
      </c>
      <c r="V13" s="15" t="s">
        <v>13</v>
      </c>
      <c r="W13" s="16">
        <f>COUNTIF('광저우 차지'!R18:R25,"적군")</f>
        <v>2</v>
      </c>
      <c r="Y13" s="7" t="s">
        <v>11</v>
      </c>
      <c r="Z13" s="15" t="s">
        <v>12</v>
      </c>
      <c r="AA13" s="16">
        <f>COUNTIF('광저우 차지'!W16:W21,"아군")</f>
        <v>5</v>
      </c>
      <c r="AB13" s="15" t="s">
        <v>13</v>
      </c>
      <c r="AC13" s="16">
        <f>COUNTIF('광저우 차지'!W16:W21,"적군")</f>
        <v>1</v>
      </c>
      <c r="AD13" s="8"/>
    </row>
    <row r="14" spans="1:30" x14ac:dyDescent="0.3">
      <c r="A14" s="9" t="s">
        <v>50</v>
      </c>
      <c r="B14" s="18" t="s">
        <v>6</v>
      </c>
      <c r="C14" s="16">
        <f>COUNTIF('광저우 차지'!D16:D19,"승")</f>
        <v>0</v>
      </c>
      <c r="D14" s="18" t="s">
        <v>4</v>
      </c>
      <c r="E14" s="16">
        <f>COUNTIF('광저우 차지'!D16:D19,"패")</f>
        <v>4</v>
      </c>
      <c r="G14" s="7" t="s">
        <v>50</v>
      </c>
      <c r="H14" s="18" t="s">
        <v>6</v>
      </c>
      <c r="I14" s="16">
        <f>COUNTIF('광저우 차지'!I19:I21,"승")</f>
        <v>2</v>
      </c>
      <c r="J14" s="18" t="s">
        <v>4</v>
      </c>
      <c r="K14" s="16">
        <f>COUNTIF('광저우 차지'!I19:I21,"패")</f>
        <v>0</v>
      </c>
      <c r="M14" s="7" t="s">
        <v>50</v>
      </c>
      <c r="N14" s="18" t="s">
        <v>6</v>
      </c>
      <c r="O14" s="16">
        <f>COUNTIF('광저우 차지'!N17:N26,"승")</f>
        <v>3</v>
      </c>
      <c r="P14" s="18" t="s">
        <v>4</v>
      </c>
      <c r="Q14" s="16">
        <f>COUNTIF('광저우 차지'!N17:N26,"패")</f>
        <v>4</v>
      </c>
      <c r="S14" s="7" t="s">
        <v>50</v>
      </c>
      <c r="T14" s="18" t="s">
        <v>6</v>
      </c>
      <c r="U14" s="16">
        <f>COUNTIF('광저우 차지'!S18:S25,"승")</f>
        <v>4</v>
      </c>
      <c r="V14" s="18" t="s">
        <v>4</v>
      </c>
      <c r="W14" s="16">
        <f>COUNTIF('광저우 차지'!S18:S25,"패")</f>
        <v>4</v>
      </c>
      <c r="Y14" s="7" t="s">
        <v>50</v>
      </c>
      <c r="Z14" s="18" t="s">
        <v>6</v>
      </c>
      <c r="AA14" s="16">
        <f>COUNTIF('광저우 차지'!X16:X21,"승")</f>
        <v>4</v>
      </c>
      <c r="AB14" s="18" t="s">
        <v>4</v>
      </c>
      <c r="AC14" s="16">
        <f>COUNTIF('광저우 차지'!X16:X21,"패")</f>
        <v>1</v>
      </c>
      <c r="AD14" s="8"/>
    </row>
    <row r="15" spans="1:30" x14ac:dyDescent="0.3">
      <c r="A15" s="9"/>
      <c r="B15" s="15" t="s">
        <v>17</v>
      </c>
      <c r="C15" s="16">
        <f>COUNTIF('광저우 차지'!D16:D19,"무")</f>
        <v>0</v>
      </c>
      <c r="H15" s="15" t="s">
        <v>17</v>
      </c>
      <c r="I15" s="16">
        <f>COUNTIF('광저우 차지'!I19:I21,"무")</f>
        <v>1</v>
      </c>
      <c r="N15" s="15" t="s">
        <v>17</v>
      </c>
      <c r="O15" s="16">
        <f>COUNTIF('광저우 차지'!N17:N26,"무")</f>
        <v>3</v>
      </c>
      <c r="T15" s="15" t="s">
        <v>17</v>
      </c>
      <c r="U15" s="16">
        <f>COUNTIF('광저우 차지'!S18:S25,"무")</f>
        <v>0</v>
      </c>
      <c r="Z15" s="15" t="s">
        <v>17</v>
      </c>
      <c r="AA15" s="16">
        <f>COUNTIF('광저우 차지'!X16:X21,"무")</f>
        <v>1</v>
      </c>
      <c r="AD15" s="8"/>
    </row>
    <row r="16" spans="1:30" x14ac:dyDescent="0.3">
      <c r="A16" s="9"/>
      <c r="AD16" s="8"/>
    </row>
    <row r="17" spans="1:30" x14ac:dyDescent="0.3">
      <c r="A17" s="9"/>
      <c r="M17" s="10" t="s">
        <v>20</v>
      </c>
      <c r="N17" s="10" t="s">
        <v>18</v>
      </c>
      <c r="S17" s="10" t="s">
        <v>21</v>
      </c>
      <c r="T17" s="10" t="s">
        <v>16</v>
      </c>
      <c r="AD17" s="8"/>
    </row>
    <row r="18" spans="1:30" x14ac:dyDescent="0.3">
      <c r="A18" s="9"/>
      <c r="M18" s="7" t="s">
        <v>8</v>
      </c>
      <c r="O18" s="14">
        <f>SUM('광저우 차지'!L30:L32)/'광저우 차지'!K32</f>
        <v>16.006666666666668</v>
      </c>
      <c r="P18" s="14">
        <f>SUM('광저우 차지'!L30:L32)</f>
        <v>48.02</v>
      </c>
      <c r="S18" s="7" t="s">
        <v>8</v>
      </c>
      <c r="U18" s="14">
        <f>SUM('광저우 차지'!Q29:Q30)/'광저우 차지'!P30</f>
        <v>28.595000000000002</v>
      </c>
      <c r="V18" s="14">
        <f>SUM('광저우 차지'!Q29:Q30)</f>
        <v>57.190000000000005</v>
      </c>
      <c r="AD18" s="8"/>
    </row>
    <row r="19" spans="1:30" x14ac:dyDescent="0.3">
      <c r="A19" s="9"/>
      <c r="M19" s="7" t="s">
        <v>11</v>
      </c>
      <c r="N19" s="15" t="s">
        <v>12</v>
      </c>
      <c r="O19" s="16">
        <f>COUNTIF('광저우 차지'!M30:M32,"아군")</f>
        <v>1</v>
      </c>
      <c r="P19" s="15" t="s">
        <v>13</v>
      </c>
      <c r="Q19" s="16">
        <f>COUNTIF('광저우 차지'!M30:M32,"적군")</f>
        <v>2</v>
      </c>
      <c r="S19" s="7" t="s">
        <v>11</v>
      </c>
      <c r="T19" s="15" t="s">
        <v>12</v>
      </c>
      <c r="U19" s="16">
        <f>COUNTIF('광저우 차지'!R29:R30,"아군")</f>
        <v>1</v>
      </c>
      <c r="V19" s="15" t="s">
        <v>13</v>
      </c>
      <c r="W19" s="16">
        <f>COUNTIF('광저우 차지'!R29:R30,"적군")</f>
        <v>1</v>
      </c>
      <c r="AD19" s="8"/>
    </row>
    <row r="20" spans="1:30" x14ac:dyDescent="0.3">
      <c r="A20" s="9"/>
      <c r="M20" s="7" t="s">
        <v>50</v>
      </c>
      <c r="N20" s="18" t="s">
        <v>6</v>
      </c>
      <c r="O20" s="16">
        <f>COUNTIF('광저우 차지'!N30:N32,"승")</f>
        <v>1</v>
      </c>
      <c r="P20" s="18" t="s">
        <v>4</v>
      </c>
      <c r="Q20" s="16">
        <f>COUNTIF('광저우 차지'!N30:N32,"패")</f>
        <v>1</v>
      </c>
      <c r="S20" s="7" t="s">
        <v>50</v>
      </c>
      <c r="T20" s="18" t="s">
        <v>6</v>
      </c>
      <c r="U20" s="16">
        <f>COUNTIF('광저우 차지'!S29:S30,"승")</f>
        <v>1</v>
      </c>
      <c r="V20" s="18" t="s">
        <v>4</v>
      </c>
      <c r="W20" s="16">
        <f>COUNTIF('광저우 차지'!S29:S30,"패")</f>
        <v>1</v>
      </c>
      <c r="AD20" s="8"/>
    </row>
    <row r="21" spans="1:30" x14ac:dyDescent="0.3">
      <c r="A21" s="9"/>
      <c r="N21" s="15" t="s">
        <v>17</v>
      </c>
      <c r="O21" s="16">
        <f>COUNTIF('광저우 차지'!N30:N32,"무")</f>
        <v>1</v>
      </c>
      <c r="T21" s="15" t="s">
        <v>17</v>
      </c>
      <c r="U21" s="16">
        <f>COUNTIF('광저우 차지'!S29:S30,"무")</f>
        <v>0</v>
      </c>
      <c r="AD21" s="8"/>
    </row>
    <row r="22" spans="1:30" x14ac:dyDescent="0.3">
      <c r="A22" s="9"/>
      <c r="AD22" s="8"/>
    </row>
    <row r="23" spans="1:30" x14ac:dyDescent="0.3">
      <c r="A23" s="9"/>
      <c r="S23" s="10" t="s">
        <v>21</v>
      </c>
      <c r="T23" s="10" t="s">
        <v>18</v>
      </c>
      <c r="AD23" s="8"/>
    </row>
    <row r="24" spans="1:30" x14ac:dyDescent="0.3">
      <c r="A24" s="9"/>
      <c r="S24" s="7" t="s">
        <v>8</v>
      </c>
      <c r="U24" s="14">
        <f>SUM('광저우 차지'!Q34:Q36)/'광저우 차지'!P36</f>
        <v>14.036666666666667</v>
      </c>
      <c r="V24" s="14">
        <f>SUM('광저우 차지'!Q34:Q36)</f>
        <v>42.11</v>
      </c>
      <c r="AD24" s="8"/>
    </row>
    <row r="25" spans="1:30" x14ac:dyDescent="0.3">
      <c r="A25" s="9"/>
      <c r="S25" s="7" t="s">
        <v>11</v>
      </c>
      <c r="T25" s="15" t="s">
        <v>12</v>
      </c>
      <c r="U25" s="16">
        <f>COUNTIF('광저우 차지'!R34:R36,"아군")</f>
        <v>2</v>
      </c>
      <c r="V25" s="15" t="s">
        <v>13</v>
      </c>
      <c r="W25" s="16">
        <f>COUNTIF('광저우 차지'!R34:R36,"적군")</f>
        <v>1</v>
      </c>
      <c r="AD25" s="8"/>
    </row>
    <row r="26" spans="1:30" x14ac:dyDescent="0.3">
      <c r="A26" s="9"/>
      <c r="S26" s="7" t="s">
        <v>50</v>
      </c>
      <c r="T26" s="18" t="s">
        <v>6</v>
      </c>
      <c r="U26" s="16">
        <f>COUNTIF('광저우 차지'!S34:S36,"승")</f>
        <v>1</v>
      </c>
      <c r="V26" s="18" t="s">
        <v>4</v>
      </c>
      <c r="W26" s="16">
        <f>COUNTIF('광저우 차지'!S34:S36,"패")</f>
        <v>1</v>
      </c>
      <c r="AD26" s="8"/>
    </row>
    <row r="27" spans="1:30" x14ac:dyDescent="0.3">
      <c r="A27" s="9"/>
      <c r="T27" s="15" t="s">
        <v>17</v>
      </c>
      <c r="U27" s="16">
        <f>COUNTIF('광저우 차지'!S34:S36,"무")</f>
        <v>1</v>
      </c>
      <c r="AD27" s="8"/>
    </row>
    <row r="28" spans="1:30" ht="17.25" thickBot="1" x14ac:dyDescent="0.35">
      <c r="A28" s="20"/>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c r="AC28" s="21"/>
      <c r="AD28" s="24"/>
    </row>
    <row r="29" spans="1:30" x14ac:dyDescent="0.3">
      <c r="A29" s="26"/>
      <c r="B29" s="4"/>
      <c r="C29" s="4"/>
      <c r="D29" s="4"/>
      <c r="E29" s="4"/>
      <c r="F29" s="4"/>
      <c r="G29" s="4"/>
      <c r="H29" s="4"/>
      <c r="I29" s="4"/>
      <c r="J29" s="4"/>
      <c r="K29" s="4"/>
      <c r="L29" s="4"/>
      <c r="M29" s="4"/>
      <c r="N29" s="4"/>
      <c r="O29" s="4"/>
      <c r="P29" s="4"/>
      <c r="Q29" s="4"/>
      <c r="R29" s="4"/>
      <c r="S29" s="4"/>
      <c r="T29" s="4"/>
      <c r="U29" s="4"/>
      <c r="V29" s="4"/>
      <c r="W29" s="4"/>
      <c r="X29" s="4"/>
      <c r="Y29" s="4"/>
      <c r="Z29" s="4"/>
      <c r="AA29" s="4"/>
      <c r="AB29" s="4"/>
      <c r="AC29" s="4"/>
      <c r="AD29" s="5"/>
    </row>
    <row r="30" spans="1:30" x14ac:dyDescent="0.3">
      <c r="A30" s="6" t="s">
        <v>26</v>
      </c>
      <c r="AD30" s="8"/>
    </row>
    <row r="31" spans="1:30" x14ac:dyDescent="0.3">
      <c r="A31" s="6" t="s">
        <v>33</v>
      </c>
      <c r="AD31" s="8"/>
    </row>
    <row r="32" spans="1:30" x14ac:dyDescent="0.3">
      <c r="A32" s="9"/>
      <c r="AD32" s="8"/>
    </row>
    <row r="33" spans="1:30" x14ac:dyDescent="0.3">
      <c r="A33" s="9" t="s">
        <v>28</v>
      </c>
      <c r="B33" s="7" t="s">
        <v>14</v>
      </c>
      <c r="G33" s="7" t="s">
        <v>29</v>
      </c>
      <c r="H33" s="7" t="s">
        <v>14</v>
      </c>
      <c r="M33" s="7" t="s">
        <v>30</v>
      </c>
      <c r="N33" s="7" t="s">
        <v>14</v>
      </c>
      <c r="S33" s="7" t="s">
        <v>31</v>
      </c>
      <c r="T33" s="7" t="s">
        <v>19</v>
      </c>
      <c r="Y33" s="7" t="s">
        <v>32</v>
      </c>
      <c r="AD33" s="8"/>
    </row>
    <row r="34" spans="1:30" x14ac:dyDescent="0.3">
      <c r="A34" s="25" t="s">
        <v>34</v>
      </c>
      <c r="B34" s="10" t="s">
        <v>37</v>
      </c>
      <c r="C34" s="7" t="s">
        <v>6</v>
      </c>
      <c r="G34" s="10" t="s">
        <v>25</v>
      </c>
      <c r="H34" s="10" t="s">
        <v>16</v>
      </c>
      <c r="M34" s="10" t="s">
        <v>35</v>
      </c>
      <c r="N34" s="10" t="s">
        <v>16</v>
      </c>
      <c r="S34" s="10" t="s">
        <v>36</v>
      </c>
      <c r="T34" s="10" t="s">
        <v>16</v>
      </c>
      <c r="Y34" s="10"/>
      <c r="Z34" s="10"/>
      <c r="AD34" s="8"/>
    </row>
    <row r="35" spans="1:30" x14ac:dyDescent="0.3">
      <c r="A35" s="9" t="s">
        <v>8</v>
      </c>
      <c r="C35" s="14">
        <f>SUM('광저우 차지'!B45:B52)/'광저우 차지'!A52</f>
        <v>11.76</v>
      </c>
      <c r="D35" s="14">
        <f>SUM('광저우 차지'!B45:B52)</f>
        <v>94.08</v>
      </c>
      <c r="G35" s="7" t="s">
        <v>8</v>
      </c>
      <c r="I35" s="14">
        <f>SUM('광저우 차지'!G45:G47)/'광저우 차지'!F47</f>
        <v>14.753333333333336</v>
      </c>
      <c r="J35" s="14">
        <f>SUM('광저우 차지'!G45:G47)</f>
        <v>44.260000000000005</v>
      </c>
      <c r="M35" s="7" t="s">
        <v>8</v>
      </c>
      <c r="O35" s="14">
        <f>SUM('광저우 차지'!L45:L50)/'광저우 차지'!K50</f>
        <v>11.846666666666669</v>
      </c>
      <c r="P35" s="14">
        <f>SUM('광저우 차지'!L45:L50)</f>
        <v>71.080000000000013</v>
      </c>
      <c r="S35" s="7" t="s">
        <v>8</v>
      </c>
      <c r="U35" s="14">
        <f>SUM('광저우 차지'!Q45:Q52)/'광저우 차지'!P52</f>
        <v>21.552499999999998</v>
      </c>
      <c r="V35" s="14">
        <f>SUM('광저우 차지'!Q45:Q52)</f>
        <v>172.42</v>
      </c>
      <c r="Y35" s="7" t="s">
        <v>8</v>
      </c>
      <c r="AA35" s="14"/>
      <c r="AB35" s="14"/>
      <c r="AD35" s="8"/>
    </row>
    <row r="36" spans="1:30" x14ac:dyDescent="0.3">
      <c r="A36" s="9" t="s">
        <v>11</v>
      </c>
      <c r="B36" s="15" t="s">
        <v>12</v>
      </c>
      <c r="C36" s="16">
        <f>COUNTIF('광저우 차지'!C45:C52,"아군")</f>
        <v>7</v>
      </c>
      <c r="D36" s="15" t="s">
        <v>13</v>
      </c>
      <c r="E36" s="16">
        <f>COUNTIF('광저우 차지'!C45:C52,"적군")</f>
        <v>1</v>
      </c>
      <c r="G36" s="7" t="s">
        <v>11</v>
      </c>
      <c r="H36" s="15" t="s">
        <v>12</v>
      </c>
      <c r="I36" s="16">
        <f>COUNTIF('광저우 차지'!H45:H47,"아군")</f>
        <v>1</v>
      </c>
      <c r="J36" s="15" t="s">
        <v>13</v>
      </c>
      <c r="K36" s="16">
        <f>COUNTIF('광저우 차지'!H45:H47,"적군")</f>
        <v>2</v>
      </c>
      <c r="M36" s="7" t="s">
        <v>11</v>
      </c>
      <c r="N36" s="15" t="s">
        <v>12</v>
      </c>
      <c r="O36" s="16">
        <f>COUNTIF('광저우 차지'!M45:M50,"아군")</f>
        <v>1</v>
      </c>
      <c r="P36" s="15" t="s">
        <v>13</v>
      </c>
      <c r="Q36" s="16">
        <f>COUNTIF('광저우 차지'!M45:M50,"적군")</f>
        <v>5</v>
      </c>
      <c r="S36" s="7" t="s">
        <v>11</v>
      </c>
      <c r="T36" s="15" t="s">
        <v>12</v>
      </c>
      <c r="U36" s="16">
        <f>COUNTIF('광저우 차지'!R45:R52,"아군")</f>
        <v>6</v>
      </c>
      <c r="V36" s="15" t="s">
        <v>13</v>
      </c>
      <c r="W36" s="16">
        <f>COUNTIF('광저우 차지'!R45:R52,"적군")</f>
        <v>2</v>
      </c>
      <c r="Y36" s="7" t="s">
        <v>11</v>
      </c>
      <c r="Z36" s="15" t="s">
        <v>12</v>
      </c>
      <c r="AA36" s="16"/>
      <c r="AB36" s="15" t="s">
        <v>13</v>
      </c>
      <c r="AC36" s="16"/>
      <c r="AD36" s="8"/>
    </row>
    <row r="37" spans="1:30" x14ac:dyDescent="0.3">
      <c r="A37" s="9" t="s">
        <v>50</v>
      </c>
      <c r="B37" s="18" t="s">
        <v>6</v>
      </c>
      <c r="C37" s="16">
        <f>COUNTIF('광저우 차지'!D45:D52,"승")</f>
        <v>4</v>
      </c>
      <c r="D37" s="18" t="s">
        <v>4</v>
      </c>
      <c r="E37" s="16">
        <f>COUNTIF('광저우 차지'!D45:D52,"패")</f>
        <v>3</v>
      </c>
      <c r="G37" s="7" t="s">
        <v>50</v>
      </c>
      <c r="H37" s="18" t="s">
        <v>6</v>
      </c>
      <c r="I37" s="16">
        <f>COUNTIF('광저우 차지'!I45:I47,"승")</f>
        <v>1</v>
      </c>
      <c r="J37" s="18" t="s">
        <v>4</v>
      </c>
      <c r="K37" s="16">
        <f>COUNTIF('광저우 차지'!I45:I47,"패")</f>
        <v>2</v>
      </c>
      <c r="M37" s="7" t="s">
        <v>50</v>
      </c>
      <c r="N37" s="18" t="s">
        <v>6</v>
      </c>
      <c r="O37" s="16">
        <f>COUNTIF('광저우 차지'!N45:N50,"승")</f>
        <v>2</v>
      </c>
      <c r="P37" s="18" t="s">
        <v>4</v>
      </c>
      <c r="Q37" s="16">
        <f>COUNTIF('광저우 차지'!N45:N50,"패")</f>
        <v>4</v>
      </c>
      <c r="S37" s="7" t="s">
        <v>50</v>
      </c>
      <c r="T37" s="18" t="s">
        <v>6</v>
      </c>
      <c r="U37" s="16">
        <f>COUNTIF('광저우 차지'!S45:S52,"승")</f>
        <v>4</v>
      </c>
      <c r="V37" s="18" t="s">
        <v>4</v>
      </c>
      <c r="W37" s="16">
        <f>COUNTIF('광저우 차지'!S45:S52,"패")</f>
        <v>3</v>
      </c>
      <c r="Y37" s="7" t="s">
        <v>50</v>
      </c>
      <c r="Z37" s="18" t="s">
        <v>6</v>
      </c>
      <c r="AA37" s="16"/>
      <c r="AB37" s="18" t="s">
        <v>4</v>
      </c>
      <c r="AC37" s="16"/>
      <c r="AD37" s="8"/>
    </row>
    <row r="38" spans="1:30" x14ac:dyDescent="0.3">
      <c r="A38" s="9"/>
      <c r="B38" s="15" t="s">
        <v>17</v>
      </c>
      <c r="C38" s="16">
        <f>COUNTIF('광저우 차지'!D45:D52,"무")</f>
        <v>1</v>
      </c>
      <c r="H38" s="15" t="s">
        <v>17</v>
      </c>
      <c r="I38" s="16">
        <f>COUNTIF('광저우 차지'!I45:I47,"무")</f>
        <v>0</v>
      </c>
      <c r="N38" s="15" t="s">
        <v>17</v>
      </c>
      <c r="O38" s="16">
        <f>COUNTIF('광저우 차지'!N45:N50,"무")</f>
        <v>0</v>
      </c>
      <c r="T38" s="15" t="s">
        <v>17</v>
      </c>
      <c r="U38" s="16">
        <f>COUNTIF('광저우 차지'!S45:S52,"무")</f>
        <v>1</v>
      </c>
      <c r="Z38" s="15" t="s">
        <v>17</v>
      </c>
      <c r="AA38" s="16"/>
      <c r="AD38" s="8"/>
    </row>
    <row r="39" spans="1:30" x14ac:dyDescent="0.3">
      <c r="A39" s="9"/>
      <c r="AD39" s="8"/>
    </row>
    <row r="40" spans="1:30" x14ac:dyDescent="0.3">
      <c r="A40" s="25" t="s">
        <v>34</v>
      </c>
      <c r="B40" s="10" t="s">
        <v>38</v>
      </c>
      <c r="C40" s="7" t="s">
        <v>4</v>
      </c>
      <c r="G40" s="10" t="s">
        <v>25</v>
      </c>
      <c r="H40" s="10" t="s">
        <v>18</v>
      </c>
      <c r="M40" s="10" t="s">
        <v>35</v>
      </c>
      <c r="N40" s="10" t="s">
        <v>18</v>
      </c>
      <c r="S40" s="10" t="s">
        <v>36</v>
      </c>
      <c r="T40" s="10" t="s">
        <v>18</v>
      </c>
      <c r="Y40" s="10"/>
      <c r="Z40" s="10"/>
      <c r="AD40" s="8"/>
    </row>
    <row r="41" spans="1:30" x14ac:dyDescent="0.3">
      <c r="A41" s="9" t="s">
        <v>8</v>
      </c>
      <c r="C41" s="14">
        <f>SUM('광저우 차지'!B56:B60)/'광저우 차지'!A60</f>
        <v>20.357999999999997</v>
      </c>
      <c r="D41" s="14">
        <f>SUM('광저우 차지'!B56:B60)</f>
        <v>101.78999999999999</v>
      </c>
      <c r="G41" s="7" t="s">
        <v>8</v>
      </c>
      <c r="I41" s="14">
        <f>SUM('광저우 차지'!G51:G54)/'광저우 차지'!F54</f>
        <v>21.169999999999998</v>
      </c>
      <c r="J41" s="14">
        <f>SUM('광저우 차지'!G51:G54)</f>
        <v>84.679999999999993</v>
      </c>
      <c r="M41" s="7" t="s">
        <v>8</v>
      </c>
      <c r="O41" s="14">
        <f>SUM('광저우 차지'!L54:L59)/'광저우 차지'!K59</f>
        <v>20.164999999999999</v>
      </c>
      <c r="P41" s="14">
        <f>SUM('광저우 차지'!L54:L59)</f>
        <v>120.99</v>
      </c>
      <c r="S41" s="7" t="s">
        <v>8</v>
      </c>
      <c r="U41" s="14">
        <f>SUM('광저우 차지'!Q56:Q64)/'광저우 차지'!P64</f>
        <v>20.354444444444443</v>
      </c>
      <c r="V41" s="14">
        <f>SUM('광저우 차지'!Q56:Q64)</f>
        <v>183.19</v>
      </c>
      <c r="Y41" s="7" t="s">
        <v>8</v>
      </c>
      <c r="AA41" s="14"/>
      <c r="AB41" s="14"/>
      <c r="AD41" s="8"/>
    </row>
    <row r="42" spans="1:30" x14ac:dyDescent="0.3">
      <c r="A42" s="9" t="s">
        <v>11</v>
      </c>
      <c r="B42" s="15" t="s">
        <v>12</v>
      </c>
      <c r="C42" s="16">
        <f>COUNTIF('광저우 차지'!C56:C60,"아군")</f>
        <v>2</v>
      </c>
      <c r="D42" s="15" t="s">
        <v>13</v>
      </c>
      <c r="E42" s="16">
        <f>COUNTIF('광저우 차지'!C56:C60,"적군")</f>
        <v>3</v>
      </c>
      <c r="G42" s="7" t="s">
        <v>11</v>
      </c>
      <c r="H42" s="15" t="s">
        <v>12</v>
      </c>
      <c r="I42" s="16">
        <f>COUNTIF('광저우 차지'!H51:H54,"아군")</f>
        <v>3</v>
      </c>
      <c r="J42" s="15" t="s">
        <v>13</v>
      </c>
      <c r="K42" s="16">
        <f>COUNTIF('광저우 차지'!H51:H54,"적군")</f>
        <v>1</v>
      </c>
      <c r="M42" s="7" t="s">
        <v>11</v>
      </c>
      <c r="N42" s="15" t="s">
        <v>12</v>
      </c>
      <c r="O42" s="16">
        <f>COUNTIF('광저우 차지'!M54:M59,"아군")</f>
        <v>3</v>
      </c>
      <c r="P42" s="15" t="s">
        <v>13</v>
      </c>
      <c r="Q42" s="16">
        <f>COUNTIF('광저우 차지'!M54:M59,"적군")</f>
        <v>3</v>
      </c>
      <c r="S42" s="7" t="s">
        <v>11</v>
      </c>
      <c r="T42" s="15" t="s">
        <v>12</v>
      </c>
      <c r="U42" s="16">
        <f>COUNTIF('광저우 차지'!R56:R64,"아군")</f>
        <v>6</v>
      </c>
      <c r="V42" s="15" t="s">
        <v>13</v>
      </c>
      <c r="W42" s="16">
        <f>COUNTIF('광저우 차지'!R56:R64,"적군")</f>
        <v>3</v>
      </c>
      <c r="Y42" s="7" t="s">
        <v>11</v>
      </c>
      <c r="Z42" s="15" t="s">
        <v>12</v>
      </c>
      <c r="AA42" s="16"/>
      <c r="AB42" s="15" t="s">
        <v>13</v>
      </c>
      <c r="AC42" s="16"/>
      <c r="AD42" s="8"/>
    </row>
    <row r="43" spans="1:30" x14ac:dyDescent="0.3">
      <c r="A43" s="9" t="s">
        <v>50</v>
      </c>
      <c r="B43" s="18" t="s">
        <v>6</v>
      </c>
      <c r="C43" s="16">
        <f>COUNTIF('광저우 차지'!D56:D60,"승")</f>
        <v>2</v>
      </c>
      <c r="D43" s="18" t="s">
        <v>4</v>
      </c>
      <c r="E43" s="16">
        <f>COUNTIF('광저우 차지'!D56:D60,"패")</f>
        <v>3</v>
      </c>
      <c r="G43" s="7" t="s">
        <v>50</v>
      </c>
      <c r="H43" s="18" t="s">
        <v>6</v>
      </c>
      <c r="I43" s="16">
        <f>COUNTIF('광저우 차지'!I51:I54,"승")</f>
        <v>3</v>
      </c>
      <c r="J43" s="18" t="s">
        <v>4</v>
      </c>
      <c r="K43" s="16">
        <f>COUNTIF('광저우 차지'!I51:I54,"패")</f>
        <v>1</v>
      </c>
      <c r="M43" s="7" t="s">
        <v>50</v>
      </c>
      <c r="N43" s="18" t="s">
        <v>6</v>
      </c>
      <c r="O43" s="16">
        <f>COUNTIF('광저우 차지'!N54:N59,"승")</f>
        <v>2</v>
      </c>
      <c r="P43" s="18" t="s">
        <v>4</v>
      </c>
      <c r="Q43" s="16">
        <f>COUNTIF('광저우 차지'!N54:N59,"패")</f>
        <v>2</v>
      </c>
      <c r="S43" s="7" t="s">
        <v>50</v>
      </c>
      <c r="T43" s="18" t="s">
        <v>6</v>
      </c>
      <c r="U43" s="16">
        <f>COUNTIF('광저우 차지'!S56:S64,"승")</f>
        <v>6</v>
      </c>
      <c r="V43" s="18" t="s">
        <v>4</v>
      </c>
      <c r="W43" s="16">
        <f>COUNTIF('광저우 차지'!S56:S64,"패")</f>
        <v>2</v>
      </c>
      <c r="Y43" s="7" t="s">
        <v>50</v>
      </c>
      <c r="Z43" s="18" t="s">
        <v>6</v>
      </c>
      <c r="AA43" s="16"/>
      <c r="AB43" s="18" t="s">
        <v>4</v>
      </c>
      <c r="AC43" s="16"/>
      <c r="AD43" s="8"/>
    </row>
    <row r="44" spans="1:30" x14ac:dyDescent="0.3">
      <c r="A44" s="9"/>
      <c r="B44" s="15" t="s">
        <v>17</v>
      </c>
      <c r="C44" s="16">
        <f>COUNTIF('광저우 차지'!D56:D60,"무")</f>
        <v>0</v>
      </c>
      <c r="H44" s="15" t="s">
        <v>17</v>
      </c>
      <c r="I44" s="16">
        <f>COUNTIF('광저우 차지'!I51:I54,"무")</f>
        <v>0</v>
      </c>
      <c r="N44" s="15" t="s">
        <v>17</v>
      </c>
      <c r="O44" s="16">
        <f>COUNTIF('광저우 차지'!N54:N59,"무")</f>
        <v>2</v>
      </c>
      <c r="T44" s="15" t="s">
        <v>17</v>
      </c>
      <c r="U44" s="16">
        <f>COUNTIF('광저우 차지'!S56:S64,"무")</f>
        <v>1</v>
      </c>
      <c r="Z44" s="15" t="s">
        <v>17</v>
      </c>
      <c r="AA44" s="16"/>
      <c r="AD44" s="8"/>
    </row>
    <row r="45" spans="1:30" x14ac:dyDescent="0.3">
      <c r="A45" s="9"/>
      <c r="AD45" s="8"/>
    </row>
    <row r="46" spans="1:30" x14ac:dyDescent="0.3">
      <c r="A46" s="25" t="s">
        <v>34</v>
      </c>
      <c r="B46" s="10" t="s">
        <v>39</v>
      </c>
      <c r="C46" s="7" t="s">
        <v>4</v>
      </c>
      <c r="G46" s="10" t="s">
        <v>25</v>
      </c>
      <c r="H46" s="10" t="s">
        <v>18</v>
      </c>
      <c r="AD46" s="8"/>
    </row>
    <row r="47" spans="1:30" x14ac:dyDescent="0.3">
      <c r="A47" s="9" t="s">
        <v>8</v>
      </c>
      <c r="C47" s="14">
        <f>SUM('광저우 차지'!B64:B70)/'광저우 차지'!A70</f>
        <v>16.805714285714284</v>
      </c>
      <c r="D47" s="14">
        <f>SUM('광저우 차지'!B64:B70)</f>
        <v>117.64</v>
      </c>
      <c r="G47" s="7" t="s">
        <v>8</v>
      </c>
      <c r="I47" s="14">
        <f>SUM('광저우 차지'!G58:G60)/'광저우 차지'!F60</f>
        <v>23.040000000000003</v>
      </c>
      <c r="J47" s="14">
        <f>SUM('광저우 차지'!G58:G60)</f>
        <v>69.12</v>
      </c>
      <c r="AD47" s="8"/>
    </row>
    <row r="48" spans="1:30" x14ac:dyDescent="0.3">
      <c r="A48" s="9" t="s">
        <v>11</v>
      </c>
      <c r="B48" s="15" t="s">
        <v>12</v>
      </c>
      <c r="C48" s="16">
        <f>COUNTIF('광저우 차지'!C64:C70,"아군")</f>
        <v>3</v>
      </c>
      <c r="D48" s="15" t="s">
        <v>13</v>
      </c>
      <c r="E48" s="16">
        <f>COUNTIF('광저우 차지'!C64:C70,"적군")</f>
        <v>4</v>
      </c>
      <c r="G48" s="7" t="s">
        <v>11</v>
      </c>
      <c r="H48" s="15" t="s">
        <v>12</v>
      </c>
      <c r="I48" s="16">
        <f>COUNTIF('광저우 차지'!H58:H60,"아군")</f>
        <v>2</v>
      </c>
      <c r="J48" s="15" t="s">
        <v>13</v>
      </c>
      <c r="K48" s="16">
        <f>COUNTIF('광저우 차지'!H58:H60,"적군")</f>
        <v>1</v>
      </c>
      <c r="AD48" s="8"/>
    </row>
    <row r="49" spans="1:30" x14ac:dyDescent="0.3">
      <c r="A49" s="9" t="s">
        <v>50</v>
      </c>
      <c r="B49" s="18" t="s">
        <v>6</v>
      </c>
      <c r="C49" s="16">
        <f>COUNTIF('광저우 차지'!D64:D70,"승")</f>
        <v>2</v>
      </c>
      <c r="D49" s="18" t="s">
        <v>4</v>
      </c>
      <c r="E49" s="16">
        <f>COUNTIF('광저우 차지'!D64:D70,"패")</f>
        <v>2</v>
      </c>
      <c r="G49" s="7" t="s">
        <v>50</v>
      </c>
      <c r="H49" s="18" t="s">
        <v>6</v>
      </c>
      <c r="I49" s="16">
        <f>COUNTIF('광저우 차지'!I58:I60,"승")</f>
        <v>1</v>
      </c>
      <c r="J49" s="18" t="s">
        <v>4</v>
      </c>
      <c r="K49" s="16">
        <f>COUNTIF('광저우 차지'!I58:I60,"패")</f>
        <v>2</v>
      </c>
      <c r="AD49" s="8"/>
    </row>
    <row r="50" spans="1:30" x14ac:dyDescent="0.3">
      <c r="A50" s="9"/>
      <c r="B50" s="15" t="s">
        <v>17</v>
      </c>
      <c r="C50" s="16">
        <f>COUNTIF('광저우 차지'!D64:D70,"무")</f>
        <v>3</v>
      </c>
      <c r="H50" s="15" t="s">
        <v>17</v>
      </c>
      <c r="I50" s="16">
        <f>COUNTIF('광저우 차지'!I58:I60,"무")</f>
        <v>0</v>
      </c>
      <c r="AD50" s="8"/>
    </row>
    <row r="51" spans="1:30" x14ac:dyDescent="0.3">
      <c r="A51" s="9"/>
      <c r="AD51" s="8"/>
    </row>
    <row r="52" spans="1:30" x14ac:dyDescent="0.3">
      <c r="A52" s="9"/>
      <c r="G52" s="10" t="s">
        <v>25</v>
      </c>
      <c r="H52" s="10" t="s">
        <v>16</v>
      </c>
      <c r="AD52" s="8"/>
    </row>
    <row r="53" spans="1:30" x14ac:dyDescent="0.3">
      <c r="A53" s="9"/>
      <c r="G53" s="7" t="s">
        <v>8</v>
      </c>
      <c r="I53" s="14">
        <f>SUM('광저우 차지'!G64:G65)/'광저우 차지'!F65</f>
        <v>23.43</v>
      </c>
      <c r="J53" s="14">
        <f>SUM('광저우 차지'!G64:G65)</f>
        <v>46.86</v>
      </c>
      <c r="AD53" s="8"/>
    </row>
    <row r="54" spans="1:30" x14ac:dyDescent="0.3">
      <c r="A54" s="9"/>
      <c r="G54" s="7" t="s">
        <v>11</v>
      </c>
      <c r="H54" s="15" t="s">
        <v>12</v>
      </c>
      <c r="I54" s="16">
        <f>COUNTIF('광저우 차지'!H64:H65,"아군")</f>
        <v>0</v>
      </c>
      <c r="J54" s="15" t="s">
        <v>13</v>
      </c>
      <c r="K54" s="16">
        <f>COUNTIF('광저우 차지'!H64:H65,"적군")</f>
        <v>2</v>
      </c>
      <c r="AD54" s="8"/>
    </row>
    <row r="55" spans="1:30" x14ac:dyDescent="0.3">
      <c r="A55" s="9"/>
      <c r="G55" s="7" t="s">
        <v>50</v>
      </c>
      <c r="H55" s="18" t="s">
        <v>6</v>
      </c>
      <c r="I55" s="16">
        <f>COUNTIF('광저우 차지'!I64:I65,"승")</f>
        <v>0</v>
      </c>
      <c r="J55" s="18" t="s">
        <v>4</v>
      </c>
      <c r="K55" s="16">
        <f>COUNTIF('광저우 차지'!I64:I65,"패")</f>
        <v>2</v>
      </c>
      <c r="AD55" s="8"/>
    </row>
    <row r="56" spans="1:30" x14ac:dyDescent="0.3">
      <c r="A56" s="9"/>
      <c r="H56" s="15" t="s">
        <v>17</v>
      </c>
      <c r="I56" s="16">
        <f>COUNTIF('광저우 차지'!I64:I65,"무")</f>
        <v>0</v>
      </c>
      <c r="AD56" s="8"/>
    </row>
    <row r="57" spans="1:30" ht="17.25" thickBot="1" x14ac:dyDescent="0.35">
      <c r="A57" s="20"/>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c r="AC57" s="21"/>
      <c r="AD57" s="24"/>
    </row>
    <row r="58" spans="1:30" x14ac:dyDescent="0.3">
      <c r="A58" s="26"/>
      <c r="B58" s="4"/>
      <c r="C58" s="4"/>
      <c r="D58" s="4"/>
      <c r="E58" s="4"/>
      <c r="F58" s="4"/>
      <c r="G58" s="4"/>
      <c r="H58" s="4"/>
      <c r="I58" s="4"/>
      <c r="J58" s="4"/>
      <c r="K58" s="4"/>
      <c r="L58" s="4"/>
      <c r="M58" s="4"/>
      <c r="N58" s="4"/>
      <c r="O58" s="4"/>
      <c r="P58" s="4"/>
      <c r="Q58" s="4"/>
      <c r="R58" s="4"/>
      <c r="S58" s="4"/>
      <c r="T58" s="4"/>
      <c r="U58" s="4"/>
      <c r="V58" s="4"/>
      <c r="W58" s="4"/>
      <c r="X58" s="4"/>
      <c r="Y58" s="4"/>
      <c r="Z58" s="4"/>
      <c r="AA58" s="4"/>
      <c r="AB58" s="4"/>
      <c r="AC58" s="4"/>
      <c r="AD58" s="5"/>
    </row>
    <row r="59" spans="1:30" x14ac:dyDescent="0.3">
      <c r="A59" s="6" t="s">
        <v>26</v>
      </c>
      <c r="AD59" s="8"/>
    </row>
    <row r="60" spans="1:30" x14ac:dyDescent="0.3">
      <c r="A60" s="6" t="s">
        <v>40</v>
      </c>
      <c r="AD60" s="8"/>
    </row>
    <row r="61" spans="1:30" x14ac:dyDescent="0.3">
      <c r="A61" s="9"/>
      <c r="AD61" s="8"/>
    </row>
    <row r="62" spans="1:30" x14ac:dyDescent="0.3">
      <c r="A62" s="9" t="s">
        <v>28</v>
      </c>
      <c r="B62" s="7" t="s">
        <v>19</v>
      </c>
      <c r="G62" s="7" t="s">
        <v>29</v>
      </c>
      <c r="H62" s="7" t="s">
        <v>19</v>
      </c>
      <c r="M62" s="7" t="s">
        <v>30</v>
      </c>
      <c r="N62" s="7" t="s">
        <v>41</v>
      </c>
      <c r="S62" s="7" t="s">
        <v>31</v>
      </c>
      <c r="T62" s="7" t="s">
        <v>19</v>
      </c>
      <c r="Y62" s="7" t="s">
        <v>32</v>
      </c>
      <c r="AD62" s="8"/>
    </row>
    <row r="63" spans="1:30" x14ac:dyDescent="0.3">
      <c r="A63" s="25" t="s">
        <v>34</v>
      </c>
      <c r="B63" s="10" t="s">
        <v>38</v>
      </c>
      <c r="C63" s="7" t="s">
        <v>4</v>
      </c>
      <c r="G63" s="10" t="s">
        <v>15</v>
      </c>
      <c r="H63" s="10" t="s">
        <v>18</v>
      </c>
      <c r="M63" s="10" t="s">
        <v>35</v>
      </c>
      <c r="N63" s="10" t="s">
        <v>18</v>
      </c>
      <c r="S63" s="10" t="s">
        <v>36</v>
      </c>
      <c r="T63" s="10" t="s">
        <v>16</v>
      </c>
      <c r="Y63" s="10"/>
      <c r="Z63" s="10"/>
      <c r="AD63" s="8"/>
    </row>
    <row r="64" spans="1:30" x14ac:dyDescent="0.3">
      <c r="A64" s="9" t="s">
        <v>8</v>
      </c>
      <c r="C64" s="14">
        <f>SUM('광저우 차지'!B79:B84)/'광저우 차지'!A84</f>
        <v>22.52</v>
      </c>
      <c r="D64" s="14">
        <f>SUM('광저우 차지'!B79:B84)</f>
        <v>135.12</v>
      </c>
      <c r="G64" s="7" t="s">
        <v>8</v>
      </c>
      <c r="I64" s="14">
        <f>SUM('광저우 차지'!G79:G81)/'광저우 차지'!F81</f>
        <v>25.463333333333335</v>
      </c>
      <c r="J64" s="14">
        <f>SUM('광저우 차지'!G79:G81)</f>
        <v>76.39</v>
      </c>
      <c r="M64" s="7" t="s">
        <v>8</v>
      </c>
      <c r="O64" s="14">
        <f>SUM('광저우 차지'!L79:L85)/'광저우 차지'!K85</f>
        <v>19.945714285714285</v>
      </c>
      <c r="P64" s="14">
        <f>SUM('광저우 차지'!L79:L85)</f>
        <v>139.62</v>
      </c>
      <c r="S64" s="7" t="s">
        <v>8</v>
      </c>
      <c r="U64" s="14">
        <f>SUM('광저우 차지'!Q79:Q92)/'광저우 차지'!P92</f>
        <v>10.686428571428573</v>
      </c>
      <c r="V64" s="14">
        <f>SUM('광저우 차지'!Q79:Q92)</f>
        <v>149.61000000000001</v>
      </c>
      <c r="Y64" s="7" t="s">
        <v>8</v>
      </c>
      <c r="AA64" s="14"/>
      <c r="AB64" s="14"/>
      <c r="AD64" s="8"/>
    </row>
    <row r="65" spans="1:30" x14ac:dyDescent="0.3">
      <c r="A65" s="9" t="s">
        <v>11</v>
      </c>
      <c r="B65" s="15" t="s">
        <v>12</v>
      </c>
      <c r="C65" s="16">
        <f>COUNTIF('광저우 차지'!C79:C84,"아군")</f>
        <v>4</v>
      </c>
      <c r="D65" s="15" t="s">
        <v>13</v>
      </c>
      <c r="E65" s="16">
        <f>COUNTIF('광저우 차지'!C79:C84,"적군")</f>
        <v>2</v>
      </c>
      <c r="G65" s="7" t="s">
        <v>11</v>
      </c>
      <c r="H65" s="15" t="s">
        <v>12</v>
      </c>
      <c r="I65" s="16">
        <f>COUNTIF('광저우 차지'!H79:H81,"아군")</f>
        <v>2</v>
      </c>
      <c r="J65" s="15" t="s">
        <v>13</v>
      </c>
      <c r="K65" s="16">
        <f>COUNTIF('광저우 차지'!H79:H81,"적군")</f>
        <v>1</v>
      </c>
      <c r="M65" s="7" t="s">
        <v>11</v>
      </c>
      <c r="N65" s="15" t="s">
        <v>12</v>
      </c>
      <c r="O65" s="16">
        <f>COUNTIF('광저우 차지'!M79:M85,"아군")</f>
        <v>3</v>
      </c>
      <c r="P65" s="15" t="s">
        <v>13</v>
      </c>
      <c r="Q65" s="16">
        <f>COUNTIF('광저우 차지'!M79:M85,"적군")</f>
        <v>4</v>
      </c>
      <c r="S65" s="7" t="s">
        <v>11</v>
      </c>
      <c r="T65" s="15" t="s">
        <v>12</v>
      </c>
      <c r="U65" s="16">
        <f>COUNTIF('광저우 차지'!R79:R92,"아군")</f>
        <v>6</v>
      </c>
      <c r="V65" s="15" t="s">
        <v>13</v>
      </c>
      <c r="W65" s="16">
        <f>COUNTIF('광저우 차지'!R79:R92,"적군")</f>
        <v>8</v>
      </c>
      <c r="Y65" s="7" t="s">
        <v>11</v>
      </c>
      <c r="Z65" s="15" t="s">
        <v>12</v>
      </c>
      <c r="AA65" s="16"/>
      <c r="AB65" s="15" t="s">
        <v>13</v>
      </c>
      <c r="AD65" s="8"/>
    </row>
    <row r="66" spans="1:30" x14ac:dyDescent="0.3">
      <c r="A66" s="9" t="s">
        <v>50</v>
      </c>
      <c r="B66" s="18" t="s">
        <v>6</v>
      </c>
      <c r="C66" s="16">
        <f>COUNTIF('광저우 차지'!D79:D84,"승")</f>
        <v>3</v>
      </c>
      <c r="D66" s="18" t="s">
        <v>4</v>
      </c>
      <c r="E66" s="16">
        <f>COUNTIF('광저우 차지'!D79:D84,"패")</f>
        <v>3</v>
      </c>
      <c r="G66" s="7" t="s">
        <v>50</v>
      </c>
      <c r="H66" s="18" t="s">
        <v>6</v>
      </c>
      <c r="I66" s="16">
        <f>COUNTIF('광저우 차지'!I79:I81,"승")</f>
        <v>2</v>
      </c>
      <c r="J66" s="18" t="s">
        <v>4</v>
      </c>
      <c r="K66" s="16">
        <f>COUNTIF('광저우 차지'!I79:I81,"패")</f>
        <v>1</v>
      </c>
      <c r="M66" s="7" t="s">
        <v>50</v>
      </c>
      <c r="N66" s="18" t="s">
        <v>6</v>
      </c>
      <c r="O66" s="16">
        <f>COUNTIF('광저우 차지'!N79:N85,"승")</f>
        <v>5</v>
      </c>
      <c r="P66" s="18" t="s">
        <v>4</v>
      </c>
      <c r="Q66" s="16">
        <f>COUNTIF('광저우 차지'!N79:N85,"패")</f>
        <v>2</v>
      </c>
      <c r="S66" s="7" t="s">
        <v>50</v>
      </c>
      <c r="T66" s="18" t="s">
        <v>6</v>
      </c>
      <c r="U66" s="16">
        <f>COUNTIF('광저우 차지'!S79:S92,"승")</f>
        <v>6</v>
      </c>
      <c r="V66" s="18" t="s">
        <v>4</v>
      </c>
      <c r="W66" s="16">
        <f>COUNTIF('광저우 차지'!S79:S92,"패")</f>
        <v>5</v>
      </c>
      <c r="Y66" s="7" t="s">
        <v>50</v>
      </c>
      <c r="Z66" s="18" t="s">
        <v>6</v>
      </c>
      <c r="AA66" s="16"/>
      <c r="AB66" s="18" t="s">
        <v>4</v>
      </c>
      <c r="AD66" s="8"/>
    </row>
    <row r="67" spans="1:30" x14ac:dyDescent="0.3">
      <c r="A67" s="9"/>
      <c r="B67" s="15" t="s">
        <v>17</v>
      </c>
      <c r="C67" s="16">
        <f>COUNTIF('광저우 차지'!D79:D84,"무")</f>
        <v>0</v>
      </c>
      <c r="H67" s="15" t="s">
        <v>17</v>
      </c>
      <c r="I67" s="16">
        <f>COUNTIF('광저우 차지'!I79:I81,"무")</f>
        <v>0</v>
      </c>
      <c r="N67" s="15" t="s">
        <v>17</v>
      </c>
      <c r="O67" s="16">
        <f>COUNTIF('광저우 차지'!N79:N85,"무")</f>
        <v>0</v>
      </c>
      <c r="T67" s="15" t="s">
        <v>17</v>
      </c>
      <c r="U67" s="16">
        <f>COUNTIF('광저우 차지'!S79:S92,"무")</f>
        <v>3</v>
      </c>
      <c r="Z67" s="15" t="s">
        <v>17</v>
      </c>
      <c r="AA67" s="16"/>
      <c r="AD67" s="8"/>
    </row>
    <row r="68" spans="1:30" x14ac:dyDescent="0.3">
      <c r="A68" s="9"/>
      <c r="AD68" s="8"/>
    </row>
    <row r="69" spans="1:30" x14ac:dyDescent="0.3">
      <c r="A69" s="25" t="s">
        <v>34</v>
      </c>
      <c r="B69" s="10" t="s">
        <v>37</v>
      </c>
      <c r="C69" s="7" t="s">
        <v>6</v>
      </c>
      <c r="G69" s="10" t="s">
        <v>15</v>
      </c>
      <c r="H69" s="10" t="s">
        <v>16</v>
      </c>
      <c r="M69" s="10" t="s">
        <v>35</v>
      </c>
      <c r="N69" s="10" t="s">
        <v>16</v>
      </c>
      <c r="S69" s="10" t="s">
        <v>36</v>
      </c>
      <c r="T69" s="10" t="s">
        <v>18</v>
      </c>
      <c r="Y69" s="10"/>
      <c r="Z69" s="10"/>
      <c r="AD69" s="8"/>
    </row>
    <row r="70" spans="1:30" x14ac:dyDescent="0.3">
      <c r="A70" s="9" t="s">
        <v>8</v>
      </c>
      <c r="C70" s="14">
        <f>SUM('광저우 차지'!B88:B93)/'광저우 차지'!A93</f>
        <v>17.811666666666664</v>
      </c>
      <c r="D70" s="14">
        <f>SUM('광저우 차지'!B88:B93)</f>
        <v>106.86999999999999</v>
      </c>
      <c r="G70" s="7" t="s">
        <v>8</v>
      </c>
      <c r="I70" s="14">
        <f>SUM('광저우 차지'!G85:G87)/'광저우 차지'!F87</f>
        <v>26.043333333333333</v>
      </c>
      <c r="J70" s="14">
        <f>SUM('광저우 차지'!G85:G87)</f>
        <v>78.13</v>
      </c>
      <c r="M70" s="7" t="s">
        <v>8</v>
      </c>
      <c r="O70" s="14">
        <f>SUM('광저우 차지'!L89:L95)/'광저우 차지'!K95</f>
        <v>20.46</v>
      </c>
      <c r="P70" s="14">
        <f>SUM('광저우 차지'!L89:L95)</f>
        <v>143.22</v>
      </c>
      <c r="S70" s="7" t="s">
        <v>8</v>
      </c>
      <c r="U70" s="14">
        <f>SUM('광저우 차지'!Q96:Q105)/'광저우 차지'!P105</f>
        <v>20.683999999999997</v>
      </c>
      <c r="V70" s="14">
        <f>SUM('광저우 차지'!Q96:Q105)</f>
        <v>206.83999999999997</v>
      </c>
      <c r="Y70" s="7" t="s">
        <v>8</v>
      </c>
      <c r="AA70" s="14"/>
      <c r="AB70" s="14"/>
      <c r="AD70" s="8"/>
    </row>
    <row r="71" spans="1:30" x14ac:dyDescent="0.3">
      <c r="A71" s="9" t="s">
        <v>11</v>
      </c>
      <c r="B71" s="15" t="s">
        <v>12</v>
      </c>
      <c r="C71" s="16">
        <f>COUNTIF('광저우 차지'!C88:C93,"아군")</f>
        <v>3</v>
      </c>
      <c r="D71" s="15" t="s">
        <v>13</v>
      </c>
      <c r="E71" s="16">
        <f>COUNTIF('광저우 차지'!C88:C93,"적군")</f>
        <v>3</v>
      </c>
      <c r="G71" s="7" t="s">
        <v>11</v>
      </c>
      <c r="H71" s="15" t="s">
        <v>12</v>
      </c>
      <c r="I71" s="16">
        <f>COUNTIF('광저우 차지'!H85:H87,"아군")</f>
        <v>0</v>
      </c>
      <c r="J71" s="15" t="s">
        <v>13</v>
      </c>
      <c r="K71" s="16">
        <f>COUNTIF('광저우 차지'!H85:H87,"적군")</f>
        <v>3</v>
      </c>
      <c r="M71" s="7" t="s">
        <v>11</v>
      </c>
      <c r="N71" s="15" t="s">
        <v>12</v>
      </c>
      <c r="O71" s="16">
        <f>COUNTIF('광저우 차지'!M89:M95,"아군")</f>
        <v>5</v>
      </c>
      <c r="P71" s="15" t="s">
        <v>13</v>
      </c>
      <c r="Q71" s="16">
        <f>COUNTIF('광저우 차지'!M89:M95,"적군")</f>
        <v>2</v>
      </c>
      <c r="S71" s="7" t="s">
        <v>11</v>
      </c>
      <c r="T71" s="15" t="s">
        <v>12</v>
      </c>
      <c r="U71" s="16">
        <f>COUNTIF('광저우 차지'!R96:R105,"아군")</f>
        <v>5</v>
      </c>
      <c r="V71" s="15" t="s">
        <v>13</v>
      </c>
      <c r="W71" s="16">
        <f>COUNTIF('광저우 차지'!R96:R105,"적군")</f>
        <v>5</v>
      </c>
      <c r="Y71" s="7" t="s">
        <v>11</v>
      </c>
      <c r="Z71" s="15" t="s">
        <v>12</v>
      </c>
      <c r="AA71" s="16"/>
      <c r="AB71" s="15" t="s">
        <v>13</v>
      </c>
      <c r="AD71" s="8"/>
    </row>
    <row r="72" spans="1:30" x14ac:dyDescent="0.3">
      <c r="A72" s="9" t="s">
        <v>50</v>
      </c>
      <c r="B72" s="18" t="s">
        <v>6</v>
      </c>
      <c r="C72" s="16">
        <f>COUNTIF('광저우 차지'!D88:D93,"승")</f>
        <v>3</v>
      </c>
      <c r="D72" s="18" t="s">
        <v>4</v>
      </c>
      <c r="E72" s="16">
        <f>COUNTIF('광저우 차지'!D88:D93,"패")</f>
        <v>2</v>
      </c>
      <c r="G72" s="7" t="s">
        <v>50</v>
      </c>
      <c r="H72" s="18" t="s">
        <v>6</v>
      </c>
      <c r="I72" s="16">
        <f>COUNTIF('광저우 차지'!I85:I87,"승")</f>
        <v>2</v>
      </c>
      <c r="J72" s="18" t="s">
        <v>4</v>
      </c>
      <c r="K72" s="16">
        <f>COUNTIF('광저우 차지'!I85:I87,"패")</f>
        <v>0</v>
      </c>
      <c r="M72" s="7" t="s">
        <v>50</v>
      </c>
      <c r="N72" s="18" t="s">
        <v>6</v>
      </c>
      <c r="O72" s="16">
        <f>COUNTIF('광저우 차지'!N89:N95,"승")</f>
        <v>3</v>
      </c>
      <c r="P72" s="18" t="s">
        <v>4</v>
      </c>
      <c r="Q72" s="16">
        <f>COUNTIF('광저우 차지'!N89:N95,"패")</f>
        <v>4</v>
      </c>
      <c r="S72" s="7" t="s">
        <v>50</v>
      </c>
      <c r="T72" s="18" t="s">
        <v>6</v>
      </c>
      <c r="U72" s="16">
        <f>COUNTIF('광저우 차지'!S96:S105,"승")</f>
        <v>6</v>
      </c>
      <c r="V72" s="18" t="s">
        <v>4</v>
      </c>
      <c r="W72" s="16">
        <f>COUNTIF('광저우 차지'!S96:S105,"패")</f>
        <v>2</v>
      </c>
      <c r="Y72" s="7" t="s">
        <v>50</v>
      </c>
      <c r="Z72" s="18" t="s">
        <v>6</v>
      </c>
      <c r="AA72" s="16"/>
      <c r="AB72" s="18" t="s">
        <v>4</v>
      </c>
      <c r="AD72" s="8"/>
    </row>
    <row r="73" spans="1:30" x14ac:dyDescent="0.3">
      <c r="A73" s="9"/>
      <c r="B73" s="15" t="s">
        <v>17</v>
      </c>
      <c r="C73" s="16">
        <f>COUNTIF('광저우 차지'!D88:D93,"무")</f>
        <v>1</v>
      </c>
      <c r="H73" s="15" t="s">
        <v>17</v>
      </c>
      <c r="I73" s="16">
        <f>COUNTIF('광저우 차지'!I85:I87,"무")</f>
        <v>1</v>
      </c>
      <c r="N73" s="15" t="s">
        <v>17</v>
      </c>
      <c r="O73" s="16">
        <f>COUNTIF('광저우 차지'!N89:N95,"무")</f>
        <v>0</v>
      </c>
      <c r="T73" s="15" t="s">
        <v>17</v>
      </c>
      <c r="U73" s="16">
        <f>COUNTIF('광저우 차지'!S96:S105,"무")</f>
        <v>2</v>
      </c>
      <c r="Z73" s="15" t="s">
        <v>17</v>
      </c>
      <c r="AA73" s="16"/>
      <c r="AD73" s="8"/>
    </row>
    <row r="74" spans="1:30" x14ac:dyDescent="0.3">
      <c r="A74" s="9"/>
      <c r="F74" s="19"/>
      <c r="G74" s="19"/>
      <c r="H74" s="19"/>
      <c r="I74" s="19"/>
      <c r="J74" s="19"/>
      <c r="K74" s="19"/>
      <c r="AD74" s="8"/>
    </row>
    <row r="75" spans="1:30" x14ac:dyDescent="0.3">
      <c r="A75" s="25" t="s">
        <v>34</v>
      </c>
      <c r="B75" s="10" t="s">
        <v>39</v>
      </c>
      <c r="C75" s="7" t="s">
        <v>6</v>
      </c>
      <c r="F75" s="19"/>
      <c r="G75" s="19"/>
      <c r="H75" s="19"/>
      <c r="I75" s="19"/>
      <c r="J75" s="19"/>
      <c r="K75" s="19"/>
      <c r="M75" s="10" t="s">
        <v>35</v>
      </c>
      <c r="N75" s="10" t="s">
        <v>18</v>
      </c>
      <c r="AD75" s="8"/>
    </row>
    <row r="76" spans="1:30" x14ac:dyDescent="0.3">
      <c r="A76" s="9" t="s">
        <v>8</v>
      </c>
      <c r="C76" s="14">
        <f>SUM('광저우 차지'!B97:B102)/'광저우 차지'!A102</f>
        <v>19.051666666666666</v>
      </c>
      <c r="D76" s="14">
        <f>SUM('광저우 차지'!B91:B98)</f>
        <v>99.64</v>
      </c>
      <c r="F76" s="19"/>
      <c r="G76" s="19"/>
      <c r="H76" s="19"/>
      <c r="I76" s="34"/>
      <c r="J76" s="34"/>
      <c r="K76" s="19"/>
      <c r="M76" s="7" t="s">
        <v>8</v>
      </c>
      <c r="O76" s="14">
        <f>SUM('광저우 차지'!L99)/'광저우 차지'!K99</f>
        <v>18.95</v>
      </c>
      <c r="P76" s="14">
        <f>SUM('광저우 차지'!L99)</f>
        <v>18.95</v>
      </c>
      <c r="AD76" s="8"/>
    </row>
    <row r="77" spans="1:30" x14ac:dyDescent="0.3">
      <c r="A77" s="9" t="s">
        <v>11</v>
      </c>
      <c r="B77" s="15" t="s">
        <v>12</v>
      </c>
      <c r="C77" s="16">
        <f>COUNTIF('광저우 차지'!C97:C102,"아군")</f>
        <v>3</v>
      </c>
      <c r="D77" s="15" t="s">
        <v>13</v>
      </c>
      <c r="E77" s="16">
        <f>COUNTIF('광저우 차지'!C97:C102,"적군")</f>
        <v>3</v>
      </c>
      <c r="F77" s="19"/>
      <c r="G77" s="19"/>
      <c r="H77" s="27"/>
      <c r="I77" s="28"/>
      <c r="J77" s="27"/>
      <c r="K77" s="28"/>
      <c r="M77" s="7" t="s">
        <v>11</v>
      </c>
      <c r="N77" s="15" t="s">
        <v>12</v>
      </c>
      <c r="O77" s="16">
        <f>COUNTIF('광저우 차지'!M99,"아군")</f>
        <v>0</v>
      </c>
      <c r="P77" s="15" t="s">
        <v>13</v>
      </c>
      <c r="Q77" s="16">
        <f>COUNTIF('광저우 차지'!M99,"적군")</f>
        <v>1</v>
      </c>
      <c r="AD77" s="8"/>
    </row>
    <row r="78" spans="1:30" x14ac:dyDescent="0.3">
      <c r="A78" s="9" t="s">
        <v>50</v>
      </c>
      <c r="B78" s="18" t="s">
        <v>6</v>
      </c>
      <c r="C78" s="16">
        <f>COUNTIF('광저우 차지'!D97:D102,"승")</f>
        <v>3</v>
      </c>
      <c r="D78" s="18" t="s">
        <v>4</v>
      </c>
      <c r="E78" s="16">
        <f>COUNTIF('광저우 차지'!D97:D102,"패")</f>
        <v>3</v>
      </c>
      <c r="F78" s="19"/>
      <c r="G78" s="19"/>
      <c r="H78" s="29"/>
      <c r="I78" s="28"/>
      <c r="J78" s="29"/>
      <c r="K78" s="28"/>
      <c r="M78" s="7" t="s">
        <v>50</v>
      </c>
      <c r="N78" s="18" t="s">
        <v>6</v>
      </c>
      <c r="O78" s="16">
        <f>COUNTIF('광저우 차지'!N99,"승")</f>
        <v>0</v>
      </c>
      <c r="P78" s="18" t="s">
        <v>4</v>
      </c>
      <c r="Q78" s="16">
        <f>COUNTIF('광저우 차지'!N99,"패")</f>
        <v>1</v>
      </c>
      <c r="AD78" s="8"/>
    </row>
    <row r="79" spans="1:30" x14ac:dyDescent="0.3">
      <c r="A79" s="9"/>
      <c r="B79" s="15" t="s">
        <v>17</v>
      </c>
      <c r="C79" s="16">
        <f>COUNTIF('광저우 차지'!D97:D102,"무")</f>
        <v>0</v>
      </c>
      <c r="F79" s="19"/>
      <c r="G79" s="19"/>
      <c r="H79" s="27"/>
      <c r="I79" s="28"/>
      <c r="J79" s="19"/>
      <c r="K79" s="19"/>
      <c r="N79" s="15" t="s">
        <v>17</v>
      </c>
      <c r="O79" s="16">
        <f>COUNTIF('광저우 차지'!N99,"무")</f>
        <v>0</v>
      </c>
      <c r="AD79" s="8"/>
    </row>
    <row r="80" spans="1:30" x14ac:dyDescent="0.3">
      <c r="A80" s="9"/>
      <c r="F80" s="19"/>
      <c r="G80" s="19"/>
      <c r="H80" s="19"/>
      <c r="I80" s="19"/>
      <c r="J80" s="19"/>
      <c r="K80" s="19"/>
      <c r="AD80" s="8"/>
    </row>
    <row r="81" spans="1:30" x14ac:dyDescent="0.3">
      <c r="A81" s="9"/>
      <c r="F81" s="19"/>
      <c r="G81" s="19"/>
      <c r="H81" s="19"/>
      <c r="I81" s="19"/>
      <c r="J81" s="19"/>
      <c r="K81" s="19"/>
      <c r="M81" s="10" t="s">
        <v>35</v>
      </c>
      <c r="N81" s="10" t="s">
        <v>16</v>
      </c>
      <c r="AD81" s="8"/>
    </row>
    <row r="82" spans="1:30" x14ac:dyDescent="0.3">
      <c r="A82" s="9"/>
      <c r="F82" s="19"/>
      <c r="G82" s="19"/>
      <c r="H82" s="19"/>
      <c r="I82" s="34"/>
      <c r="J82" s="34"/>
      <c r="K82" s="19"/>
      <c r="M82" s="7" t="s">
        <v>8</v>
      </c>
      <c r="O82" s="14">
        <f>SUM('광저우 차지'!L103:L104)/'광저우 차지'!K104</f>
        <v>26.65</v>
      </c>
      <c r="P82" s="14">
        <f>SUM('광저우 차지'!L103:L104)</f>
        <v>53.3</v>
      </c>
      <c r="AD82" s="8"/>
    </row>
    <row r="83" spans="1:30" x14ac:dyDescent="0.3">
      <c r="A83" s="9"/>
      <c r="F83" s="19"/>
      <c r="G83" s="19"/>
      <c r="H83" s="27"/>
      <c r="I83" s="28"/>
      <c r="J83" s="27"/>
      <c r="K83" s="28"/>
      <c r="M83" s="7" t="s">
        <v>11</v>
      </c>
      <c r="N83" s="15" t="s">
        <v>12</v>
      </c>
      <c r="O83" s="16">
        <f>COUNTIF('광저우 차지'!M103:M104,"아군")</f>
        <v>2</v>
      </c>
      <c r="P83" s="15" t="s">
        <v>13</v>
      </c>
      <c r="Q83" s="16">
        <f>COUNTIF('광저우 차지'!M103:M104,"적군")</f>
        <v>0</v>
      </c>
      <c r="AD83" s="8"/>
    </row>
    <row r="84" spans="1:30" x14ac:dyDescent="0.3">
      <c r="A84" s="9"/>
      <c r="F84" s="19"/>
      <c r="G84" s="19"/>
      <c r="H84" s="29"/>
      <c r="I84" s="28"/>
      <c r="J84" s="29"/>
      <c r="K84" s="28"/>
      <c r="M84" s="7" t="s">
        <v>50</v>
      </c>
      <c r="N84" s="18" t="s">
        <v>6</v>
      </c>
      <c r="O84" s="16">
        <f>COUNTIF('광저우 차지'!N103:N104,"승")</f>
        <v>2</v>
      </c>
      <c r="P84" s="18" t="s">
        <v>4</v>
      </c>
      <c r="Q84" s="16">
        <f>COUNTIF('광저우 차지'!N103:N104,"패")</f>
        <v>0</v>
      </c>
      <c r="AD84" s="8"/>
    </row>
    <row r="85" spans="1:30" x14ac:dyDescent="0.3">
      <c r="A85" s="9"/>
      <c r="F85" s="19"/>
      <c r="G85" s="19"/>
      <c r="H85" s="27"/>
      <c r="I85" s="28"/>
      <c r="J85" s="19"/>
      <c r="K85" s="19"/>
      <c r="N85" s="15" t="s">
        <v>17</v>
      </c>
      <c r="O85" s="16">
        <f>COUNTIF('광저우 차지'!N103:N104,"무")</f>
        <v>0</v>
      </c>
      <c r="AD85" s="8"/>
    </row>
    <row r="86" spans="1:30" ht="17.25" thickBot="1" x14ac:dyDescent="0.35">
      <c r="A86" s="20"/>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c r="AC86" s="21"/>
      <c r="AD86" s="24"/>
    </row>
    <row r="87" spans="1:30" x14ac:dyDescent="0.3">
      <c r="A87" s="26"/>
      <c r="B87" s="4"/>
      <c r="C87" s="4"/>
      <c r="D87" s="4"/>
      <c r="E87" s="4"/>
      <c r="F87" s="4"/>
      <c r="G87" s="4"/>
      <c r="H87" s="4"/>
      <c r="I87" s="4"/>
      <c r="J87" s="4"/>
      <c r="K87" s="4"/>
      <c r="L87" s="4"/>
      <c r="M87" s="4"/>
      <c r="N87" s="4"/>
      <c r="O87" s="4"/>
      <c r="P87" s="4"/>
      <c r="Q87" s="4"/>
      <c r="R87" s="4"/>
      <c r="S87" s="4"/>
      <c r="T87" s="4"/>
      <c r="U87" s="4"/>
      <c r="V87" s="4"/>
      <c r="W87" s="4"/>
      <c r="X87" s="4"/>
      <c r="Y87" s="4"/>
      <c r="Z87" s="4"/>
      <c r="AA87" s="4"/>
      <c r="AB87" s="4"/>
      <c r="AC87" s="4"/>
      <c r="AD87" s="5"/>
    </row>
    <row r="88" spans="1:30" x14ac:dyDescent="0.3">
      <c r="A88" s="6" t="s">
        <v>26</v>
      </c>
      <c r="AD88" s="8"/>
    </row>
    <row r="89" spans="1:30" x14ac:dyDescent="0.3">
      <c r="A89" s="6" t="s">
        <v>42</v>
      </c>
      <c r="AD89" s="8"/>
    </row>
    <row r="90" spans="1:30" x14ac:dyDescent="0.3">
      <c r="A90" s="9"/>
      <c r="AD90" s="8"/>
    </row>
    <row r="91" spans="1:30" x14ac:dyDescent="0.3">
      <c r="A91" s="9" t="s">
        <v>28</v>
      </c>
      <c r="B91" s="7" t="s">
        <v>14</v>
      </c>
      <c r="G91" s="7" t="s">
        <v>29</v>
      </c>
      <c r="H91" s="7" t="s">
        <v>14</v>
      </c>
      <c r="M91" s="7" t="s">
        <v>30</v>
      </c>
      <c r="N91" s="7" t="s">
        <v>19</v>
      </c>
      <c r="S91" s="7" t="s">
        <v>31</v>
      </c>
      <c r="T91" s="7" t="s">
        <v>19</v>
      </c>
      <c r="Y91" s="7" t="s">
        <v>32</v>
      </c>
      <c r="Z91" s="7" t="s">
        <v>19</v>
      </c>
      <c r="AD91" s="8"/>
    </row>
    <row r="92" spans="1:30" x14ac:dyDescent="0.3">
      <c r="A92" s="25" t="s">
        <v>22</v>
      </c>
      <c r="B92" s="10" t="s">
        <v>45</v>
      </c>
      <c r="C92" s="7" t="s">
        <v>6</v>
      </c>
      <c r="G92" s="10" t="s">
        <v>25</v>
      </c>
      <c r="H92" s="10" t="s">
        <v>16</v>
      </c>
      <c r="M92" s="10" t="s">
        <v>44</v>
      </c>
      <c r="N92" s="10" t="s">
        <v>16</v>
      </c>
      <c r="S92" s="10" t="s">
        <v>43</v>
      </c>
      <c r="T92" s="10" t="s">
        <v>18</v>
      </c>
      <c r="Y92" s="10" t="s">
        <v>34</v>
      </c>
      <c r="Z92" s="10" t="s">
        <v>38</v>
      </c>
      <c r="AA92" s="7" t="s">
        <v>6</v>
      </c>
      <c r="AD92" s="8"/>
    </row>
    <row r="93" spans="1:30" x14ac:dyDescent="0.3">
      <c r="A93" s="9" t="s">
        <v>8</v>
      </c>
      <c r="C93" s="14">
        <f>SUM('광저우 차지'!B114:B118)/'광저우 차지'!A118</f>
        <v>14.38</v>
      </c>
      <c r="D93" s="14">
        <f>SUM('광저우 차지'!B114:B118)</f>
        <v>71.900000000000006</v>
      </c>
      <c r="G93" s="7" t="s">
        <v>8</v>
      </c>
      <c r="I93" s="14">
        <f>SUM('광저우 차지'!G114:G117)/'광저우 차지'!F117</f>
        <v>18.045000000000002</v>
      </c>
      <c r="J93" s="14">
        <f>SUM('광저우 차지'!G114:G117)</f>
        <v>72.180000000000007</v>
      </c>
      <c r="M93" s="7" t="s">
        <v>8</v>
      </c>
      <c r="O93" s="14">
        <f>SUM('광저우 차지'!L114:L122)/'광저우 차지'!K122</f>
        <v>15.673333333333334</v>
      </c>
      <c r="P93" s="14">
        <f>SUM('광저우 차지'!L114:L122)</f>
        <v>141.06</v>
      </c>
      <c r="S93" s="7" t="s">
        <v>8</v>
      </c>
      <c r="U93" s="14">
        <f>SUM('광저우 차지'!Q114:Q120)/'광저우 차지'!P120</f>
        <v>22.481428571428573</v>
      </c>
      <c r="V93" s="14">
        <f>SUM('광저우 차지'!Q114:Q120)</f>
        <v>157.37</v>
      </c>
      <c r="Y93" s="7" t="s">
        <v>8</v>
      </c>
      <c r="AA93" s="14">
        <f>SUM('광저우 차지'!V114:V118)/'광저우 차지'!U118</f>
        <v>20.654000000000003</v>
      </c>
      <c r="AB93" s="14">
        <f>SUM('광저우 차지'!V114:V118)</f>
        <v>103.27000000000001</v>
      </c>
      <c r="AD93" s="8"/>
    </row>
    <row r="94" spans="1:30" x14ac:dyDescent="0.3">
      <c r="A94" s="9" t="s">
        <v>11</v>
      </c>
      <c r="B94" s="15" t="s">
        <v>12</v>
      </c>
      <c r="C94" s="16">
        <f>COUNTIF('광저우 차지'!C114:C118,"아군")</f>
        <v>3</v>
      </c>
      <c r="D94" s="15" t="s">
        <v>13</v>
      </c>
      <c r="E94" s="16">
        <f>COUNTIF('광저우 차지'!C114:C118,"적군")</f>
        <v>2</v>
      </c>
      <c r="G94" s="7" t="s">
        <v>11</v>
      </c>
      <c r="H94" s="15" t="s">
        <v>12</v>
      </c>
      <c r="I94" s="16">
        <f>COUNTIF('광저우 차지'!H114:H117,"아군")</f>
        <v>1</v>
      </c>
      <c r="J94" s="15" t="s">
        <v>13</v>
      </c>
      <c r="K94" s="16">
        <f>COUNTIF('광저우 차지'!H114:H117,"적군")</f>
        <v>3</v>
      </c>
      <c r="M94" s="7" t="s">
        <v>11</v>
      </c>
      <c r="N94" s="15" t="s">
        <v>12</v>
      </c>
      <c r="O94" s="16">
        <f>COUNTIF('광저우 차지'!M114:M122,"아군")</f>
        <v>3</v>
      </c>
      <c r="P94" s="15" t="s">
        <v>13</v>
      </c>
      <c r="Q94" s="16">
        <f>COUNTIF('광저우 차지'!M114:M122,"적군")</f>
        <v>6</v>
      </c>
      <c r="S94" s="7" t="s">
        <v>11</v>
      </c>
      <c r="T94" s="15" t="s">
        <v>12</v>
      </c>
      <c r="U94" s="16">
        <f>COUNTIF('광저우 차지'!R114:R120,"아군")</f>
        <v>6</v>
      </c>
      <c r="V94" s="15" t="s">
        <v>13</v>
      </c>
      <c r="W94" s="16">
        <f>COUNTIF('광저우 차지'!R114:R120,"적군")</f>
        <v>1</v>
      </c>
      <c r="Y94" s="7" t="s">
        <v>11</v>
      </c>
      <c r="Z94" s="15" t="s">
        <v>12</v>
      </c>
      <c r="AA94" s="16">
        <f>COUNTIF('광저우 차지'!W114:W118,"아군")</f>
        <v>4</v>
      </c>
      <c r="AB94" s="15" t="s">
        <v>13</v>
      </c>
      <c r="AC94" s="16">
        <f>COUNTIF('광저우 차지'!W114:W118,"적군")</f>
        <v>1</v>
      </c>
      <c r="AD94" s="8"/>
    </row>
    <row r="95" spans="1:30" x14ac:dyDescent="0.3">
      <c r="A95" s="9" t="s">
        <v>50</v>
      </c>
      <c r="B95" s="18" t="s">
        <v>6</v>
      </c>
      <c r="C95" s="16">
        <f>COUNTIF('광저우 차지'!D114:D118,"승")</f>
        <v>4</v>
      </c>
      <c r="D95" s="18" t="s">
        <v>4</v>
      </c>
      <c r="E95" s="16">
        <f>COUNTIF('광저우 차지'!D114:D118,"패")</f>
        <v>1</v>
      </c>
      <c r="G95" s="7" t="s">
        <v>50</v>
      </c>
      <c r="H95" s="18" t="s">
        <v>6</v>
      </c>
      <c r="I95" s="16">
        <f>COUNTIF('광저우 차지'!I114:I117,"승")</f>
        <v>1</v>
      </c>
      <c r="J95" s="18" t="s">
        <v>4</v>
      </c>
      <c r="K95" s="16">
        <f>COUNTIF('광저우 차지'!I114:I117,"패")</f>
        <v>2</v>
      </c>
      <c r="M95" s="7" t="s">
        <v>50</v>
      </c>
      <c r="N95" s="18" t="s">
        <v>6</v>
      </c>
      <c r="O95" s="16">
        <f>COUNTIF('광저우 차지'!N114:N122,"승")</f>
        <v>4</v>
      </c>
      <c r="P95" s="18" t="s">
        <v>4</v>
      </c>
      <c r="Q95" s="16">
        <f>COUNTIF('광저우 차지'!N114:N122,"패")</f>
        <v>4</v>
      </c>
      <c r="S95" s="7" t="s">
        <v>50</v>
      </c>
      <c r="T95" s="18" t="s">
        <v>6</v>
      </c>
      <c r="U95" s="16">
        <f>COUNTIF('광저우 차지'!S114:S120,"승")</f>
        <v>6</v>
      </c>
      <c r="V95" s="18" t="s">
        <v>4</v>
      </c>
      <c r="W95" s="16">
        <f>COUNTIF('광저우 차지'!S114:S120,"패")</f>
        <v>1</v>
      </c>
      <c r="Y95" s="7" t="s">
        <v>50</v>
      </c>
      <c r="Z95" s="18" t="s">
        <v>6</v>
      </c>
      <c r="AA95" s="16">
        <f>COUNTIF('광저우 차지'!X114:X118,"승")</f>
        <v>3</v>
      </c>
      <c r="AB95" s="18" t="s">
        <v>4</v>
      </c>
      <c r="AC95" s="16">
        <f>COUNTIF('광저우 차지'!X114:X118,"패")</f>
        <v>1</v>
      </c>
      <c r="AD95" s="8"/>
    </row>
    <row r="96" spans="1:30" x14ac:dyDescent="0.3">
      <c r="A96" s="9"/>
      <c r="B96" s="15" t="s">
        <v>17</v>
      </c>
      <c r="C96" s="16">
        <f>COUNTIF('광저우 차지'!D114:D118,"무")</f>
        <v>0</v>
      </c>
      <c r="H96" s="15" t="s">
        <v>17</v>
      </c>
      <c r="I96" s="16">
        <f>COUNTIF('광저우 차지'!I114:I117,"무")</f>
        <v>1</v>
      </c>
      <c r="N96" s="15" t="s">
        <v>17</v>
      </c>
      <c r="O96" s="16">
        <f>COUNTIF('광저우 차지'!N114:N122,"무")</f>
        <v>1</v>
      </c>
      <c r="T96" s="15" t="s">
        <v>17</v>
      </c>
      <c r="U96" s="16">
        <f>COUNTIF('광저우 차지'!S114:S120,"무")</f>
        <v>0</v>
      </c>
      <c r="Z96" s="15" t="s">
        <v>17</v>
      </c>
      <c r="AA96" s="16">
        <f>COUNTIF('광저우 차지'!X114:X118,"무")</f>
        <v>1</v>
      </c>
      <c r="AD96" s="8"/>
    </row>
    <row r="97" spans="1:30" x14ac:dyDescent="0.3">
      <c r="A97" s="9"/>
      <c r="AD97" s="8"/>
    </row>
    <row r="98" spans="1:30" x14ac:dyDescent="0.3">
      <c r="A98" s="25" t="s">
        <v>22</v>
      </c>
      <c r="B98" s="10" t="s">
        <v>23</v>
      </c>
      <c r="C98" s="7" t="s">
        <v>4</v>
      </c>
      <c r="G98" s="10" t="s">
        <v>25</v>
      </c>
      <c r="H98" s="10" t="s">
        <v>18</v>
      </c>
      <c r="M98" s="10" t="s">
        <v>44</v>
      </c>
      <c r="N98" s="10" t="s">
        <v>18</v>
      </c>
      <c r="S98" s="10" t="s">
        <v>43</v>
      </c>
      <c r="T98" s="10" t="s">
        <v>16</v>
      </c>
      <c r="Y98" s="10" t="s">
        <v>34</v>
      </c>
      <c r="Z98" s="10" t="s">
        <v>37</v>
      </c>
      <c r="AA98" s="19" t="s">
        <v>4</v>
      </c>
      <c r="AD98" s="8"/>
    </row>
    <row r="99" spans="1:30" x14ac:dyDescent="0.3">
      <c r="A99" s="9" t="s">
        <v>8</v>
      </c>
      <c r="C99" s="14">
        <f>SUM('광저우 차지'!B122:B126)/'광저우 차지'!A126</f>
        <v>24.024000000000001</v>
      </c>
      <c r="D99" s="14">
        <f>SUM('광저우 차지'!B122:B126)</f>
        <v>120.12</v>
      </c>
      <c r="G99" s="7" t="s">
        <v>8</v>
      </c>
      <c r="I99" s="14">
        <f>SUM('광저우 차지'!G121:G124)/'광저우 차지'!F124</f>
        <v>19.142500000000002</v>
      </c>
      <c r="J99" s="14">
        <f>SUM('광저우 차지'!G121:G124)</f>
        <v>76.570000000000007</v>
      </c>
      <c r="M99" s="7" t="s">
        <v>8</v>
      </c>
      <c r="O99" s="14">
        <f>SUM('광저우 차지'!L126:L134)/'광저우 차지'!K134</f>
        <v>18.423333333333332</v>
      </c>
      <c r="P99" s="14">
        <f>SUM('광저우 차지'!L126:L134)</f>
        <v>165.81</v>
      </c>
      <c r="S99" s="7" t="s">
        <v>8</v>
      </c>
      <c r="U99" s="14">
        <f>SUM('광저우 차지'!Q124:Q133)/'광저우 차지'!P133</f>
        <v>12.540000000000001</v>
      </c>
      <c r="V99" s="14">
        <f>SUM('광저우 차지'!Q124:Q133)</f>
        <v>125.4</v>
      </c>
      <c r="Y99" s="7" t="s">
        <v>8</v>
      </c>
      <c r="AA99" s="14">
        <f>SUM('광저우 차지'!V122:V127)/'광저우 차지'!U127</f>
        <v>12.176666666666668</v>
      </c>
      <c r="AB99" s="14">
        <f>SUM('광저우 차지'!V122:V127)</f>
        <v>73.06</v>
      </c>
      <c r="AD99" s="8"/>
    </row>
    <row r="100" spans="1:30" x14ac:dyDescent="0.3">
      <c r="A100" s="9" t="s">
        <v>11</v>
      </c>
      <c r="B100" s="15" t="s">
        <v>12</v>
      </c>
      <c r="C100" s="16">
        <f>COUNTIF('광저우 차지'!C122:C126,"아군")</f>
        <v>2</v>
      </c>
      <c r="D100" s="15" t="s">
        <v>13</v>
      </c>
      <c r="E100" s="16">
        <f>COUNTIF('광저우 차지'!C122:C126,"적군")</f>
        <v>3</v>
      </c>
      <c r="G100" s="7" t="s">
        <v>11</v>
      </c>
      <c r="H100" s="15" t="s">
        <v>12</v>
      </c>
      <c r="I100" s="16">
        <f>COUNTIF('광저우 차지'!H121:H124,"아군")</f>
        <v>1</v>
      </c>
      <c r="J100" s="15" t="s">
        <v>13</v>
      </c>
      <c r="K100" s="16">
        <f>COUNTIF('광저우 차지'!H121:H124,"적군")</f>
        <v>3</v>
      </c>
      <c r="M100" s="7" t="s">
        <v>11</v>
      </c>
      <c r="N100" s="15" t="s">
        <v>12</v>
      </c>
      <c r="O100" s="16">
        <f>COUNTIF('광저우 차지'!M126:M134,"아군")</f>
        <v>5</v>
      </c>
      <c r="P100" s="15" t="s">
        <v>13</v>
      </c>
      <c r="Q100" s="16">
        <f>COUNTIF('광저우 차지'!M126:M134,"적군")</f>
        <v>4</v>
      </c>
      <c r="S100" s="7" t="s">
        <v>11</v>
      </c>
      <c r="T100" s="15" t="s">
        <v>12</v>
      </c>
      <c r="U100" s="16">
        <f>COUNTIF('광저우 차지'!R124:R133,"아군")</f>
        <v>4</v>
      </c>
      <c r="V100" s="15" t="s">
        <v>13</v>
      </c>
      <c r="W100" s="16">
        <f>COUNTIF('광저우 차지'!R124:R133,"적군")</f>
        <v>6</v>
      </c>
      <c r="Y100" s="7" t="s">
        <v>11</v>
      </c>
      <c r="Z100" s="15" t="s">
        <v>12</v>
      </c>
      <c r="AA100" s="16">
        <f>COUNTIF('광저우 차지'!W122:W127,"아군")</f>
        <v>2</v>
      </c>
      <c r="AB100" s="15" t="s">
        <v>13</v>
      </c>
      <c r="AC100" s="16">
        <f>COUNTIF('광저우 차지'!W122:W127,"적군")</f>
        <v>4</v>
      </c>
      <c r="AD100" s="8"/>
    </row>
    <row r="101" spans="1:30" x14ac:dyDescent="0.3">
      <c r="A101" s="9" t="s">
        <v>50</v>
      </c>
      <c r="B101" s="18" t="s">
        <v>6</v>
      </c>
      <c r="C101" s="16">
        <f>COUNTIF('광저우 차지'!D122:D126,"승")</f>
        <v>2</v>
      </c>
      <c r="D101" s="18" t="s">
        <v>4</v>
      </c>
      <c r="E101" s="16">
        <f>COUNTIF('광저우 차지'!D122:D126,"패")</f>
        <v>3</v>
      </c>
      <c r="G101" s="7" t="s">
        <v>50</v>
      </c>
      <c r="H101" s="18" t="s">
        <v>6</v>
      </c>
      <c r="I101" s="16">
        <f>COUNTIF('광저우 차지'!I121:I124,"승")</f>
        <v>0</v>
      </c>
      <c r="J101" s="18" t="s">
        <v>4</v>
      </c>
      <c r="K101" s="16">
        <f>COUNTIF('광저우 차지'!I121:I124,"패")</f>
        <v>4</v>
      </c>
      <c r="M101" s="7" t="s">
        <v>50</v>
      </c>
      <c r="N101" s="18" t="s">
        <v>6</v>
      </c>
      <c r="O101" s="16">
        <f>COUNTIF('광저우 차지'!N126:N134,"승")</f>
        <v>5</v>
      </c>
      <c r="P101" s="18" t="s">
        <v>4</v>
      </c>
      <c r="Q101" s="16">
        <f>COUNTIF('광저우 차지'!N126:N134,"패")</f>
        <v>4</v>
      </c>
      <c r="S101" s="7" t="s">
        <v>50</v>
      </c>
      <c r="T101" s="18" t="s">
        <v>6</v>
      </c>
      <c r="U101" s="16">
        <f>COUNTIF('광저우 차지'!S124:S133,"승")</f>
        <v>3</v>
      </c>
      <c r="V101" s="18" t="s">
        <v>4</v>
      </c>
      <c r="W101" s="16">
        <f>COUNTIF('광저우 차지'!S124:S133,"패")</f>
        <v>3</v>
      </c>
      <c r="Y101" s="7" t="s">
        <v>50</v>
      </c>
      <c r="Z101" s="18" t="s">
        <v>6</v>
      </c>
      <c r="AA101" s="16">
        <f>COUNTIF('광저우 차지'!X122:X127,"승")</f>
        <v>1</v>
      </c>
      <c r="AB101" s="18" t="s">
        <v>4</v>
      </c>
      <c r="AC101" s="16">
        <f>COUNTIF('광저우 차지'!X122:X127,"패")</f>
        <v>3</v>
      </c>
      <c r="AD101" s="8"/>
    </row>
    <row r="102" spans="1:30" x14ac:dyDescent="0.3">
      <c r="A102" s="9"/>
      <c r="B102" s="15" t="s">
        <v>17</v>
      </c>
      <c r="C102" s="16">
        <f>COUNTIF('광저우 차지'!D122:D126,"무")</f>
        <v>0</v>
      </c>
      <c r="H102" s="15" t="s">
        <v>17</v>
      </c>
      <c r="I102" s="16">
        <f>COUNTIF('광저우 차지'!I121:I124,"무")</f>
        <v>0</v>
      </c>
      <c r="N102" s="15" t="s">
        <v>17</v>
      </c>
      <c r="O102" s="16">
        <f>COUNTIF('광저우 차지'!N126:N134,"무")</f>
        <v>0</v>
      </c>
      <c r="T102" s="15" t="s">
        <v>17</v>
      </c>
      <c r="U102" s="16">
        <f>COUNTIF('광저우 차지'!S124:S133,"무")</f>
        <v>4</v>
      </c>
      <c r="Z102" s="15" t="s">
        <v>17</v>
      </c>
      <c r="AA102" s="16">
        <f>COUNTIF('광저우 차지'!X122:X127,"무")</f>
        <v>2</v>
      </c>
      <c r="AD102" s="8"/>
    </row>
    <row r="103" spans="1:30" x14ac:dyDescent="0.3">
      <c r="A103" s="9"/>
      <c r="AD103" s="8"/>
    </row>
    <row r="104" spans="1:30" x14ac:dyDescent="0.3">
      <c r="A104" s="25" t="s">
        <v>22</v>
      </c>
      <c r="B104" s="10" t="s">
        <v>24</v>
      </c>
      <c r="C104" s="7" t="s">
        <v>6</v>
      </c>
      <c r="M104" s="10" t="s">
        <v>44</v>
      </c>
      <c r="N104" s="10" t="s">
        <v>18</v>
      </c>
      <c r="Y104" s="10" t="s">
        <v>34</v>
      </c>
      <c r="Z104" s="10" t="s">
        <v>39</v>
      </c>
      <c r="AA104" s="19" t="s">
        <v>6</v>
      </c>
      <c r="AD104" s="8"/>
    </row>
    <row r="105" spans="1:30" x14ac:dyDescent="0.3">
      <c r="A105" s="9" t="s">
        <v>8</v>
      </c>
      <c r="C105" s="14">
        <f>SUM('광저우 차지'!B130:B136)/'광저우 차지'!A136</f>
        <v>17.772857142857141</v>
      </c>
      <c r="D105" s="14">
        <f>SUM('광저우 차지'!B130:B136)</f>
        <v>124.41</v>
      </c>
      <c r="M105" s="7" t="s">
        <v>8</v>
      </c>
      <c r="O105" s="14">
        <f>SUM('광저우 차지'!L138:L139)/'광저우 차지'!K139</f>
        <v>21.99</v>
      </c>
      <c r="P105" s="14">
        <f>SUM('광저우 차지'!L138:L139)</f>
        <v>43.98</v>
      </c>
      <c r="Y105" s="7" t="s">
        <v>8</v>
      </c>
      <c r="AA105" s="14">
        <f>SUM('광저우 차지'!V131:V141)/'광저우 차지'!U141</f>
        <v>14.551818181818181</v>
      </c>
      <c r="AB105" s="14">
        <f>SUM('광저우 차지'!V131:V141)</f>
        <v>160.07</v>
      </c>
      <c r="AD105" s="8"/>
    </row>
    <row r="106" spans="1:30" x14ac:dyDescent="0.3">
      <c r="A106" s="9" t="s">
        <v>11</v>
      </c>
      <c r="B106" s="15" t="s">
        <v>12</v>
      </c>
      <c r="C106" s="16">
        <f>COUNTIF('광저우 차지'!C130:C136,"아군")</f>
        <v>2</v>
      </c>
      <c r="D106" s="15" t="s">
        <v>13</v>
      </c>
      <c r="E106" s="16">
        <f>COUNTIF('광저우 차지'!C130:C136,"적군")</f>
        <v>5</v>
      </c>
      <c r="M106" s="7" t="s">
        <v>11</v>
      </c>
      <c r="N106" s="15" t="s">
        <v>12</v>
      </c>
      <c r="O106" s="16">
        <f>COUNTIF('광저우 차지'!M138:M139,"아군")</f>
        <v>1</v>
      </c>
      <c r="P106" s="15" t="s">
        <v>13</v>
      </c>
      <c r="Q106" s="16">
        <f>COUNTIF('광저우 차지'!M138:M139,"적군")</f>
        <v>1</v>
      </c>
      <c r="Y106" s="7" t="s">
        <v>11</v>
      </c>
      <c r="Z106" s="15" t="s">
        <v>12</v>
      </c>
      <c r="AA106" s="16">
        <f>COUNTIF('광저우 차지'!W131:W141,"아군")</f>
        <v>9</v>
      </c>
      <c r="AB106" s="15" t="s">
        <v>13</v>
      </c>
      <c r="AC106" s="16">
        <f>COUNTIF('광저우 차지'!W131:W141,"적군")</f>
        <v>2</v>
      </c>
      <c r="AD106" s="8"/>
    </row>
    <row r="107" spans="1:30" x14ac:dyDescent="0.3">
      <c r="A107" s="9" t="s">
        <v>50</v>
      </c>
      <c r="B107" s="18" t="s">
        <v>6</v>
      </c>
      <c r="C107" s="16">
        <f>COUNTIF('광저우 차지'!D130:D136,"승")</f>
        <v>2</v>
      </c>
      <c r="D107" s="18" t="s">
        <v>4</v>
      </c>
      <c r="E107" s="16">
        <f>COUNTIF('광저우 차지'!D130:D136,"패")</f>
        <v>4</v>
      </c>
      <c r="M107" s="7" t="s">
        <v>50</v>
      </c>
      <c r="N107" s="18" t="s">
        <v>6</v>
      </c>
      <c r="O107" s="16">
        <f>COUNTIF('광저우 차지'!N138:N139,"승")</f>
        <v>1</v>
      </c>
      <c r="P107" s="18" t="s">
        <v>4</v>
      </c>
      <c r="Q107" s="16">
        <f>COUNTIF('광저우 차지'!N138:N139,"패")</f>
        <v>1</v>
      </c>
      <c r="Y107" s="7" t="s">
        <v>50</v>
      </c>
      <c r="Z107" s="18" t="s">
        <v>6</v>
      </c>
      <c r="AA107" s="16">
        <f>COUNTIF('광저우 차지'!X131:X141,"승")</f>
        <v>4</v>
      </c>
      <c r="AB107" s="18" t="s">
        <v>4</v>
      </c>
      <c r="AC107" s="16">
        <f>COUNTIF('광저우 차지'!X131:X141,"패")</f>
        <v>2</v>
      </c>
      <c r="AD107" s="8"/>
    </row>
    <row r="108" spans="1:30" x14ac:dyDescent="0.3">
      <c r="A108" s="9"/>
      <c r="B108" s="15" t="s">
        <v>17</v>
      </c>
      <c r="C108" s="16">
        <f>COUNTIF('광저우 차지'!D130:D136,"무")</f>
        <v>1</v>
      </c>
      <c r="N108" s="15" t="s">
        <v>17</v>
      </c>
      <c r="O108" s="16">
        <f>COUNTIF('광저우 차지'!N138:N139,"무")</f>
        <v>0</v>
      </c>
      <c r="Z108" s="15" t="s">
        <v>17</v>
      </c>
      <c r="AA108" s="16">
        <f>COUNTIF('광저우 차지'!X131:X141,"무")</f>
        <v>5</v>
      </c>
      <c r="AD108" s="8"/>
    </row>
    <row r="109" spans="1:30" x14ac:dyDescent="0.3">
      <c r="A109" s="9"/>
      <c r="AD109" s="8"/>
    </row>
    <row r="110" spans="1:30" x14ac:dyDescent="0.3">
      <c r="A110" s="9"/>
      <c r="M110" s="10" t="s">
        <v>44</v>
      </c>
      <c r="N110" s="10" t="s">
        <v>16</v>
      </c>
      <c r="AD110" s="8"/>
    </row>
    <row r="111" spans="1:30" x14ac:dyDescent="0.3">
      <c r="A111" s="9"/>
      <c r="M111" s="7" t="s">
        <v>8</v>
      </c>
      <c r="O111" s="14">
        <f>SUM('광저우 차지'!L143:L144)/'광저우 차지'!K144</f>
        <v>18.39</v>
      </c>
      <c r="P111" s="14">
        <f>SUM('광저우 차지'!L143:L144)</f>
        <v>36.78</v>
      </c>
      <c r="AD111" s="8"/>
    </row>
    <row r="112" spans="1:30" x14ac:dyDescent="0.3">
      <c r="A112" s="9"/>
      <c r="M112" s="7" t="s">
        <v>11</v>
      </c>
      <c r="N112" s="15" t="s">
        <v>12</v>
      </c>
      <c r="O112" s="16">
        <f>COUNTIF('광저우 차지'!M143:M144,"아군")</f>
        <v>2</v>
      </c>
      <c r="P112" s="15" t="s">
        <v>13</v>
      </c>
      <c r="Q112" s="16">
        <f>COUNTIF('광저우 차지'!M143:M144,"적군")</f>
        <v>0</v>
      </c>
      <c r="AD112" s="8"/>
    </row>
    <row r="113" spans="1:30" x14ac:dyDescent="0.3">
      <c r="A113" s="9"/>
      <c r="M113" s="7" t="s">
        <v>50</v>
      </c>
      <c r="N113" s="18" t="s">
        <v>6</v>
      </c>
      <c r="O113" s="16">
        <f>COUNTIF('광저우 차지'!N143:N144,"승")</f>
        <v>2</v>
      </c>
      <c r="P113" s="18" t="s">
        <v>4</v>
      </c>
      <c r="Q113" s="16">
        <f>COUNTIF('광저우 차지'!N143:N144,"패")</f>
        <v>0</v>
      </c>
      <c r="AD113" s="8"/>
    </row>
    <row r="114" spans="1:30" x14ac:dyDescent="0.3">
      <c r="A114" s="9"/>
      <c r="N114" s="15" t="s">
        <v>17</v>
      </c>
      <c r="O114" s="16">
        <f>COUNTIF('광저우 차지'!N143:N144,"무")</f>
        <v>0</v>
      </c>
      <c r="AD114" s="8"/>
    </row>
    <row r="115" spans="1:30" ht="17.25" thickBot="1" x14ac:dyDescent="0.35">
      <c r="A115" s="20"/>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c r="AC115" s="21"/>
      <c r="AD115" s="24"/>
    </row>
    <row r="116" spans="1:30" x14ac:dyDescent="0.3">
      <c r="A116" s="26"/>
      <c r="B116" s="4"/>
      <c r="C116" s="4"/>
      <c r="D116" s="4"/>
      <c r="E116" s="4"/>
      <c r="F116" s="4"/>
      <c r="G116" s="4"/>
      <c r="H116" s="4"/>
      <c r="I116" s="4"/>
      <c r="J116" s="4"/>
      <c r="K116" s="4"/>
      <c r="L116" s="4"/>
      <c r="M116" s="4"/>
      <c r="N116" s="4"/>
      <c r="O116" s="4"/>
      <c r="P116" s="4"/>
      <c r="Q116" s="4"/>
      <c r="R116" s="4"/>
      <c r="S116" s="4"/>
      <c r="T116" s="4"/>
      <c r="U116" s="4"/>
      <c r="V116" s="4"/>
      <c r="W116" s="4"/>
      <c r="X116" s="4"/>
      <c r="Y116" s="4"/>
      <c r="Z116" s="4"/>
      <c r="AA116" s="4"/>
      <c r="AB116" s="4"/>
      <c r="AC116" s="5"/>
    </row>
    <row r="117" spans="1:30" x14ac:dyDescent="0.3">
      <c r="A117" s="6" t="s">
        <v>26</v>
      </c>
      <c r="AC117" s="8"/>
    </row>
    <row r="118" spans="1:30" x14ac:dyDescent="0.3">
      <c r="A118" s="6" t="s">
        <v>46</v>
      </c>
      <c r="AC118" s="8"/>
    </row>
    <row r="119" spans="1:30" x14ac:dyDescent="0.3">
      <c r="A119" s="9"/>
      <c r="AC119" s="8"/>
    </row>
    <row r="120" spans="1:30" x14ac:dyDescent="0.3">
      <c r="A120" s="9" t="s">
        <v>28</v>
      </c>
      <c r="B120" s="7" t="s">
        <v>19</v>
      </c>
      <c r="G120" s="7" t="s">
        <v>29</v>
      </c>
      <c r="H120" s="7" t="s">
        <v>19</v>
      </c>
      <c r="M120" s="7" t="s">
        <v>30</v>
      </c>
      <c r="N120" s="7" t="s">
        <v>19</v>
      </c>
      <c r="S120" s="7" t="s">
        <v>31</v>
      </c>
      <c r="T120" s="7" t="s">
        <v>19</v>
      </c>
      <c r="Y120" s="7" t="s">
        <v>32</v>
      </c>
      <c r="AC120" s="8"/>
    </row>
    <row r="121" spans="1:30" x14ac:dyDescent="0.3">
      <c r="A121" s="10" t="s">
        <v>34</v>
      </c>
      <c r="B121" s="10" t="s">
        <v>37</v>
      </c>
      <c r="C121" s="7" t="s">
        <v>6</v>
      </c>
      <c r="G121" s="10" t="s">
        <v>47</v>
      </c>
      <c r="H121" s="10" t="s">
        <v>16</v>
      </c>
      <c r="M121" s="10" t="s">
        <v>35</v>
      </c>
      <c r="N121" s="10" t="s">
        <v>16</v>
      </c>
      <c r="S121" s="10" t="s">
        <v>43</v>
      </c>
      <c r="T121" s="10" t="s">
        <v>18</v>
      </c>
      <c r="Y121" s="10"/>
      <c r="Z121" s="10"/>
      <c r="AC121" s="8"/>
    </row>
    <row r="122" spans="1:30" x14ac:dyDescent="0.3">
      <c r="A122" s="9" t="s">
        <v>8</v>
      </c>
      <c r="C122" s="14">
        <f>SUM('광저우 차지'!B153:B156)/'광저우 차지'!A156</f>
        <v>35.432500000000005</v>
      </c>
      <c r="D122" s="14">
        <f>SUM('광저우 차지'!B153:B156)</f>
        <v>141.73000000000002</v>
      </c>
      <c r="G122" s="7" t="s">
        <v>8</v>
      </c>
      <c r="I122" s="14">
        <f>SUM('광저우 차지'!G153:G156)/'광저우 차지'!F156</f>
        <v>18.7425</v>
      </c>
      <c r="J122" s="14">
        <f>SUM('광저우 차지'!G153:G156)</f>
        <v>74.97</v>
      </c>
      <c r="M122" s="7" t="s">
        <v>8</v>
      </c>
      <c r="O122" s="14">
        <f>SUM('광저우 차지'!L153:L155)/'광저우 차지'!K155</f>
        <v>30.466666666666669</v>
      </c>
      <c r="P122" s="14">
        <f>SUM('광저우 차지'!L153:L155)</f>
        <v>91.4</v>
      </c>
      <c r="S122" s="7" t="s">
        <v>8</v>
      </c>
      <c r="U122" s="14">
        <f>SUM('광저우 차지'!Q153:Q156)/'광저우 차지'!P156</f>
        <v>29.335000000000001</v>
      </c>
      <c r="V122" s="14">
        <f>SUM('광저우 차지'!Q153:Q156)</f>
        <v>117.34</v>
      </c>
      <c r="Y122" s="7" t="s">
        <v>8</v>
      </c>
      <c r="AA122" s="14"/>
      <c r="AB122" s="14"/>
      <c r="AC122" s="8"/>
    </row>
    <row r="123" spans="1:30" x14ac:dyDescent="0.3">
      <c r="A123" s="9" t="s">
        <v>11</v>
      </c>
      <c r="B123" s="15" t="s">
        <v>12</v>
      </c>
      <c r="C123" s="16">
        <f>COUNTIF('광저우 차지'!C153:C156,"아군")</f>
        <v>2</v>
      </c>
      <c r="D123" s="15" t="s">
        <v>13</v>
      </c>
      <c r="E123" s="16">
        <f>COUNTIF('광저우 차지'!C153:C156,"적군")</f>
        <v>2</v>
      </c>
      <c r="G123" s="7" t="s">
        <v>11</v>
      </c>
      <c r="H123" s="15" t="s">
        <v>12</v>
      </c>
      <c r="I123" s="16">
        <f>COUNTIF('광저우 차지'!H153:H156,"아군")</f>
        <v>2</v>
      </c>
      <c r="J123" s="15" t="s">
        <v>13</v>
      </c>
      <c r="K123" s="16">
        <f>COUNTIF('광저우 차지'!H153:H156,"적군")</f>
        <v>2</v>
      </c>
      <c r="M123" s="7" t="s">
        <v>11</v>
      </c>
      <c r="N123" s="15" t="s">
        <v>12</v>
      </c>
      <c r="O123" s="16">
        <f>COUNTIF('광저우 차지'!M153:M155,"아군")</f>
        <v>2</v>
      </c>
      <c r="P123" s="15" t="s">
        <v>13</v>
      </c>
      <c r="Q123" s="16">
        <f>COUNTIF('광저우 차지'!M153:M155,"적군")</f>
        <v>1</v>
      </c>
      <c r="S123" s="7" t="s">
        <v>11</v>
      </c>
      <c r="T123" s="15" t="s">
        <v>12</v>
      </c>
      <c r="U123" s="16">
        <f>COUNTIF('광저우 차지'!R153:R156,"아군")</f>
        <v>2</v>
      </c>
      <c r="V123" s="15" t="s">
        <v>13</v>
      </c>
      <c r="W123" s="16">
        <f>COUNTIF('광저우 차지'!R153:R156,"적군")</f>
        <v>2</v>
      </c>
      <c r="Y123" s="7" t="s">
        <v>11</v>
      </c>
      <c r="Z123" s="15" t="s">
        <v>12</v>
      </c>
      <c r="AA123" s="16"/>
      <c r="AB123" s="15" t="s">
        <v>13</v>
      </c>
      <c r="AC123" s="8"/>
    </row>
    <row r="124" spans="1:30" x14ac:dyDescent="0.3">
      <c r="A124" s="9" t="s">
        <v>50</v>
      </c>
      <c r="B124" s="18" t="s">
        <v>6</v>
      </c>
      <c r="C124" s="16">
        <f>COUNTIF('광저우 차지'!D153:D156,"승")</f>
        <v>3</v>
      </c>
      <c r="D124" s="18" t="s">
        <v>4</v>
      </c>
      <c r="E124" s="16">
        <f>COUNTIF('광저우 차지'!D153:D156,"패")</f>
        <v>1</v>
      </c>
      <c r="G124" s="7" t="s">
        <v>50</v>
      </c>
      <c r="H124" s="18" t="s">
        <v>6</v>
      </c>
      <c r="I124" s="16">
        <f>COUNTIF('광저우 차지'!I153:I156,"승")</f>
        <v>4</v>
      </c>
      <c r="J124" s="18" t="s">
        <v>4</v>
      </c>
      <c r="K124" s="16">
        <f>COUNTIF('광저우 차지'!I153:I156,"패")</f>
        <v>0</v>
      </c>
      <c r="M124" s="7" t="s">
        <v>50</v>
      </c>
      <c r="N124" s="18" t="s">
        <v>6</v>
      </c>
      <c r="O124" s="16">
        <f>COUNTIF('광저우 차지'!N153:N155,"승")</f>
        <v>3</v>
      </c>
      <c r="P124" s="18" t="s">
        <v>4</v>
      </c>
      <c r="Q124" s="16">
        <f>COUNTIF('광저우 차지'!N153:N155,"패")</f>
        <v>0</v>
      </c>
      <c r="S124" s="7" t="s">
        <v>50</v>
      </c>
      <c r="T124" s="18" t="s">
        <v>6</v>
      </c>
      <c r="U124" s="16">
        <f>COUNTIF('광저우 차지'!S153:S156,"승")</f>
        <v>3</v>
      </c>
      <c r="V124" s="18" t="s">
        <v>4</v>
      </c>
      <c r="W124" s="16">
        <f>COUNTIF('광저우 차지'!S153:S156,"패")</f>
        <v>1</v>
      </c>
      <c r="Y124" s="7" t="s">
        <v>50</v>
      </c>
      <c r="Z124" s="18" t="s">
        <v>6</v>
      </c>
      <c r="AA124" s="16"/>
      <c r="AB124" s="18" t="s">
        <v>4</v>
      </c>
      <c r="AC124" s="8"/>
    </row>
    <row r="125" spans="1:30" x14ac:dyDescent="0.3">
      <c r="A125" s="9"/>
      <c r="B125" s="15" t="s">
        <v>17</v>
      </c>
      <c r="C125" s="16">
        <f>COUNTIF('광저우 차지'!D153:D156,"무")</f>
        <v>0</v>
      </c>
      <c r="H125" s="15" t="s">
        <v>17</v>
      </c>
      <c r="I125" s="16">
        <f>COUNTIF('광저우 차지'!I153:I156,"무")</f>
        <v>0</v>
      </c>
      <c r="N125" s="15" t="s">
        <v>17</v>
      </c>
      <c r="O125" s="16">
        <f>COUNTIF('광저우 차지'!N153:N155,"무")</f>
        <v>0</v>
      </c>
      <c r="T125" s="15" t="s">
        <v>17</v>
      </c>
      <c r="U125" s="16">
        <f>COUNTIF('광저우 차지'!S153:S156,"무")</f>
        <v>0</v>
      </c>
      <c r="Z125" s="15" t="s">
        <v>17</v>
      </c>
      <c r="AA125" s="16"/>
      <c r="AC125" s="8"/>
    </row>
    <row r="126" spans="1:30" x14ac:dyDescent="0.3">
      <c r="A126" s="9"/>
      <c r="AC126" s="8"/>
    </row>
    <row r="127" spans="1:30" x14ac:dyDescent="0.3">
      <c r="A127" s="10" t="s">
        <v>34</v>
      </c>
      <c r="B127" s="10" t="s">
        <v>38</v>
      </c>
      <c r="C127" s="7" t="s">
        <v>4</v>
      </c>
      <c r="G127" s="10" t="s">
        <v>47</v>
      </c>
      <c r="H127" s="10" t="s">
        <v>18</v>
      </c>
      <c r="M127" s="10" t="s">
        <v>35</v>
      </c>
      <c r="N127" s="10" t="s">
        <v>18</v>
      </c>
      <c r="S127" s="10" t="s">
        <v>43</v>
      </c>
      <c r="T127" s="10" t="s">
        <v>16</v>
      </c>
      <c r="Y127" s="10"/>
      <c r="Z127" s="10"/>
      <c r="AC127" s="8"/>
    </row>
    <row r="128" spans="1:30" x14ac:dyDescent="0.3">
      <c r="A128" s="9" t="s">
        <v>8</v>
      </c>
      <c r="C128" s="14">
        <f>SUM('광저우 차지'!B160:B168)/'광저우 차지'!A168</f>
        <v>8.8999999999999986</v>
      </c>
      <c r="D128" s="14">
        <f>SUM('광저우 차지'!B160:B168)</f>
        <v>80.099999999999994</v>
      </c>
      <c r="G128" s="7" t="s">
        <v>8</v>
      </c>
      <c r="I128" s="14">
        <f>SUM('광저우 차지'!G160:G161)/'광저우 차지'!F161</f>
        <v>22.975000000000001</v>
      </c>
      <c r="J128" s="14">
        <f>SUM('광저우 차지'!G160:G161)</f>
        <v>45.95</v>
      </c>
      <c r="M128" s="7" t="s">
        <v>8</v>
      </c>
      <c r="O128" s="14">
        <f>SUM('광저우 차지'!L159)/'광저우 차지'!K159</f>
        <v>9.5399999999999991</v>
      </c>
      <c r="P128" s="14">
        <f>SUM('광저우 차지'!L159)</f>
        <v>9.5399999999999991</v>
      </c>
      <c r="S128" s="7" t="s">
        <v>8</v>
      </c>
      <c r="U128" s="14">
        <f>SUM('광저우 차지'!Q160:Q161)/'광저우 차지'!P161</f>
        <v>20.830000000000002</v>
      </c>
      <c r="V128" s="14">
        <f>SUM('광저우 차지'!Q160:Q161)</f>
        <v>41.660000000000004</v>
      </c>
      <c r="Y128" s="7" t="s">
        <v>8</v>
      </c>
      <c r="AA128" s="14"/>
      <c r="AB128" s="14"/>
      <c r="AC128" s="8"/>
    </row>
    <row r="129" spans="1:29" x14ac:dyDescent="0.3">
      <c r="A129" s="9" t="s">
        <v>11</v>
      </c>
      <c r="B129" s="15" t="s">
        <v>12</v>
      </c>
      <c r="C129" s="16">
        <f>COUNTIF('광저우 차지'!C160:C168,"아군")</f>
        <v>2</v>
      </c>
      <c r="D129" s="15" t="s">
        <v>13</v>
      </c>
      <c r="E129" s="16">
        <f>COUNTIF('광저우 차지'!C160:C168,"적군")</f>
        <v>7</v>
      </c>
      <c r="G129" s="7" t="s">
        <v>11</v>
      </c>
      <c r="H129" s="15" t="s">
        <v>12</v>
      </c>
      <c r="I129" s="16">
        <f>COUNTIF('광저우 차지'!H160:H161,"아군")</f>
        <v>1</v>
      </c>
      <c r="J129" s="15" t="s">
        <v>13</v>
      </c>
      <c r="K129" s="16">
        <f>COUNTIF('광저우 차지'!H160:H161,"적군")</f>
        <v>1</v>
      </c>
      <c r="M129" s="7" t="s">
        <v>11</v>
      </c>
      <c r="N129" s="15" t="s">
        <v>12</v>
      </c>
      <c r="O129" s="16">
        <f>COUNTIF('광저우 차지'!M159,"아군")</f>
        <v>1</v>
      </c>
      <c r="P129" s="15" t="s">
        <v>13</v>
      </c>
      <c r="Q129" s="16">
        <f>COUNTIF('광저우 차지'!M159,"적군")</f>
        <v>0</v>
      </c>
      <c r="S129" s="7" t="s">
        <v>11</v>
      </c>
      <c r="T129" s="15" t="s">
        <v>12</v>
      </c>
      <c r="U129" s="16">
        <f>COUNTIF('광저우 차지'!R160:R161,"아군")</f>
        <v>2</v>
      </c>
      <c r="V129" s="15" t="s">
        <v>13</v>
      </c>
      <c r="W129" s="16">
        <f>COUNTIF('광저우 차지'!R160:R161,"적군")</f>
        <v>0</v>
      </c>
      <c r="Y129" s="7" t="s">
        <v>11</v>
      </c>
      <c r="Z129" s="15" t="s">
        <v>12</v>
      </c>
      <c r="AA129" s="16"/>
      <c r="AB129" s="15" t="s">
        <v>13</v>
      </c>
      <c r="AC129" s="8"/>
    </row>
    <row r="130" spans="1:29" x14ac:dyDescent="0.3">
      <c r="A130" s="9" t="s">
        <v>50</v>
      </c>
      <c r="B130" s="18" t="s">
        <v>6</v>
      </c>
      <c r="C130" s="16">
        <f>COUNTIF('광저우 차지'!D160:D168,"승")</f>
        <v>3</v>
      </c>
      <c r="D130" s="18" t="s">
        <v>4</v>
      </c>
      <c r="E130" s="16">
        <f>COUNTIF('광저우 차지'!D160:D168,"패")</f>
        <v>4</v>
      </c>
      <c r="G130" s="7" t="s">
        <v>50</v>
      </c>
      <c r="H130" s="18" t="s">
        <v>6</v>
      </c>
      <c r="I130" s="16">
        <f>COUNTIF('광저우 차지'!I160:I161,"승")</f>
        <v>1</v>
      </c>
      <c r="J130" s="18" t="s">
        <v>4</v>
      </c>
      <c r="K130" s="16">
        <f>COUNTIF('광저우 차지'!I160:I161,"패")</f>
        <v>1</v>
      </c>
      <c r="M130" s="7" t="s">
        <v>50</v>
      </c>
      <c r="N130" s="18" t="s">
        <v>6</v>
      </c>
      <c r="O130" s="16">
        <f>COUNTIF('광저우 차지'!N159,"승")</f>
        <v>1</v>
      </c>
      <c r="P130" s="18" t="s">
        <v>4</v>
      </c>
      <c r="Q130" s="16">
        <f>COUNTIF('광저우 차지'!N159,"패")</f>
        <v>0</v>
      </c>
      <c r="S130" s="7" t="s">
        <v>50</v>
      </c>
      <c r="T130" s="18" t="s">
        <v>6</v>
      </c>
      <c r="U130" s="16">
        <f>COUNTIF('광저우 차지'!S160:S161,"승")</f>
        <v>2</v>
      </c>
      <c r="V130" s="18" t="s">
        <v>4</v>
      </c>
      <c r="W130" s="16">
        <f>COUNTIF('광저우 차지'!S160:S161,"패")</f>
        <v>0</v>
      </c>
      <c r="Y130" s="7" t="s">
        <v>50</v>
      </c>
      <c r="Z130" s="18" t="s">
        <v>6</v>
      </c>
      <c r="AA130" s="16"/>
      <c r="AB130" s="18" t="s">
        <v>4</v>
      </c>
      <c r="AC130" s="8"/>
    </row>
    <row r="131" spans="1:29" x14ac:dyDescent="0.3">
      <c r="A131" s="9"/>
      <c r="B131" s="15" t="s">
        <v>17</v>
      </c>
      <c r="C131" s="16">
        <f>COUNTIF('광저우 차지'!D160:D168,"무")</f>
        <v>2</v>
      </c>
      <c r="H131" s="15" t="s">
        <v>17</v>
      </c>
      <c r="I131" s="16">
        <f>COUNTIF('광저우 차지'!I160:I161,"무")</f>
        <v>0</v>
      </c>
      <c r="N131" s="15" t="s">
        <v>17</v>
      </c>
      <c r="O131" s="16">
        <f>COUNTIF('광저우 차지'!N159,"무")</f>
        <v>0</v>
      </c>
      <c r="T131" s="15" t="s">
        <v>17</v>
      </c>
      <c r="U131" s="16">
        <f>COUNTIF('광저우 차지'!S160:S161,"무")</f>
        <v>0</v>
      </c>
      <c r="Z131" s="15" t="s">
        <v>17</v>
      </c>
      <c r="AA131" s="16"/>
      <c r="AC131" s="8"/>
    </row>
    <row r="132" spans="1:29" x14ac:dyDescent="0.3">
      <c r="A132" s="9"/>
      <c r="AC132" s="8"/>
    </row>
    <row r="133" spans="1:29" x14ac:dyDescent="0.3">
      <c r="A133" s="10" t="s">
        <v>34</v>
      </c>
      <c r="B133" s="10" t="s">
        <v>39</v>
      </c>
      <c r="C133" s="7" t="s">
        <v>6</v>
      </c>
      <c r="AC133" s="8"/>
    </row>
    <row r="134" spans="1:29" x14ac:dyDescent="0.3">
      <c r="A134" s="9" t="s">
        <v>8</v>
      </c>
      <c r="C134" s="14">
        <f>SUM('광저우 차지'!B172:B176)/'광저우 차지'!A176</f>
        <v>15.632</v>
      </c>
      <c r="D134" s="14">
        <f>SUM('광저우 차지'!B172:B176)</f>
        <v>78.16</v>
      </c>
      <c r="AC134" s="8"/>
    </row>
    <row r="135" spans="1:29" x14ac:dyDescent="0.3">
      <c r="A135" s="9" t="s">
        <v>11</v>
      </c>
      <c r="B135" s="15" t="s">
        <v>12</v>
      </c>
      <c r="C135" s="16">
        <f>COUNTIF('광저우 차지'!C172:C176,"아군")</f>
        <v>2</v>
      </c>
      <c r="D135" s="15" t="s">
        <v>13</v>
      </c>
      <c r="E135" s="16">
        <f>COUNTIF('광저우 차지'!C172:C176,"적군")</f>
        <v>3</v>
      </c>
      <c r="AC135" s="8"/>
    </row>
    <row r="136" spans="1:29" x14ac:dyDescent="0.3">
      <c r="A136" s="9" t="s">
        <v>50</v>
      </c>
      <c r="B136" s="18" t="s">
        <v>6</v>
      </c>
      <c r="C136" s="16">
        <f>COUNTIF('광저우 차지'!D172:D176,"승")</f>
        <v>3</v>
      </c>
      <c r="D136" s="18" t="s">
        <v>4</v>
      </c>
      <c r="E136" s="16">
        <f>COUNTIF('광저우 차지'!D172:D176,"패")</f>
        <v>0</v>
      </c>
      <c r="AC136" s="8"/>
    </row>
    <row r="137" spans="1:29" x14ac:dyDescent="0.3">
      <c r="A137" s="9"/>
      <c r="B137" s="15" t="s">
        <v>17</v>
      </c>
      <c r="C137" s="16">
        <f>COUNTIF('광저우 차지'!D172:D176,"무")</f>
        <v>2</v>
      </c>
      <c r="AC137" s="8"/>
    </row>
    <row r="138" spans="1:29" ht="17.25" thickBot="1" x14ac:dyDescent="0.35">
      <c r="A138" s="20"/>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c r="AC138" s="24"/>
    </row>
  </sheetData>
  <phoneticPr fontId="1" type="noConversion"/>
  <conditionalFormatting sqref="C4:C5">
    <cfRule type="cellIs" dxfId="2183" priority="2429" operator="equal">
      <formula>"아군"</formula>
    </cfRule>
    <cfRule type="cellIs" dxfId="2182" priority="2430" operator="equal">
      <formula>"적군"</formula>
    </cfRule>
    <cfRule type="cellIs" dxfId="2181" priority="2431" operator="equal">
      <formula>"승리"</formula>
    </cfRule>
    <cfRule type="cellIs" dxfId="2180" priority="2432" operator="equal">
      <formula>"패배"</formula>
    </cfRule>
  </conditionalFormatting>
  <conditionalFormatting sqref="D4:D5">
    <cfRule type="cellIs" dxfId="2179" priority="2427" operator="equal">
      <formula>"승"</formula>
    </cfRule>
    <cfRule type="cellIs" dxfId="2178" priority="2428" operator="equal">
      <formula>"패"</formula>
    </cfRule>
  </conditionalFormatting>
  <conditionalFormatting sqref="C6:C8">
    <cfRule type="cellIs" dxfId="2177" priority="2423" operator="equal">
      <formula>"아군"</formula>
    </cfRule>
    <cfRule type="cellIs" dxfId="2176" priority="2424" operator="equal">
      <formula>"적군"</formula>
    </cfRule>
    <cfRule type="cellIs" dxfId="2175" priority="2425" operator="equal">
      <formula>"승리"</formula>
    </cfRule>
    <cfRule type="cellIs" dxfId="2174" priority="2426" operator="equal">
      <formula>"패배"</formula>
    </cfRule>
  </conditionalFormatting>
  <conditionalFormatting sqref="D7 D9">
    <cfRule type="cellIs" dxfId="2173" priority="2421" operator="equal">
      <formula>"승"</formula>
    </cfRule>
    <cfRule type="cellIs" dxfId="2172" priority="2422" operator="equal">
      <formula>"패"</formula>
    </cfRule>
  </conditionalFormatting>
  <conditionalFormatting sqref="D8">
    <cfRule type="cellIs" dxfId="2171" priority="2417" operator="equal">
      <formula>"아군"</formula>
    </cfRule>
    <cfRule type="cellIs" dxfId="2170" priority="2418" operator="equal">
      <formula>"적군"</formula>
    </cfRule>
    <cfRule type="cellIs" dxfId="2169" priority="2419" operator="equal">
      <formula>"승리"</formula>
    </cfRule>
    <cfRule type="cellIs" dxfId="2168" priority="2420" operator="equal">
      <formula>"패배"</formula>
    </cfRule>
  </conditionalFormatting>
  <conditionalFormatting sqref="E8">
    <cfRule type="cellIs" dxfId="2167" priority="2413" operator="equal">
      <formula>"아군"</formula>
    </cfRule>
    <cfRule type="cellIs" dxfId="2166" priority="2414" operator="equal">
      <formula>"적군"</formula>
    </cfRule>
    <cfRule type="cellIs" dxfId="2165" priority="2415" operator="equal">
      <formula>"승리"</formula>
    </cfRule>
    <cfRule type="cellIs" dxfId="2164" priority="2416" operator="equal">
      <formula>"패배"</formula>
    </cfRule>
  </conditionalFormatting>
  <conditionalFormatting sqref="D6">
    <cfRule type="cellIs" dxfId="2163" priority="2411" operator="equal">
      <formula>"승"</formula>
    </cfRule>
    <cfRule type="cellIs" dxfId="2162" priority="2412" operator="equal">
      <formula>"패"</formula>
    </cfRule>
  </conditionalFormatting>
  <conditionalFormatting sqref="D6">
    <cfRule type="cellIs" dxfId="2161" priority="2409" operator="equal">
      <formula>"승"</formula>
    </cfRule>
    <cfRule type="cellIs" dxfId="2160" priority="2410" operator="equal">
      <formula>"패"</formula>
    </cfRule>
  </conditionalFormatting>
  <conditionalFormatting sqref="C9">
    <cfRule type="cellIs" dxfId="2159" priority="2405" operator="equal">
      <formula>"아군"</formula>
    </cfRule>
    <cfRule type="cellIs" dxfId="2158" priority="2406" operator="equal">
      <formula>"적군"</formula>
    </cfRule>
    <cfRule type="cellIs" dxfId="2157" priority="2407" operator="equal">
      <formula>"승리"</formula>
    </cfRule>
    <cfRule type="cellIs" dxfId="2156" priority="2408" operator="equal">
      <formula>"패배"</formula>
    </cfRule>
  </conditionalFormatting>
  <conditionalFormatting sqref="B4:B5">
    <cfRule type="cellIs" dxfId="2155" priority="2401" operator="equal">
      <formula>"아군"</formula>
    </cfRule>
    <cfRule type="cellIs" dxfId="2154" priority="2402" operator="equal">
      <formula>"적군"</formula>
    </cfRule>
    <cfRule type="cellIs" dxfId="2153" priority="2403" operator="equal">
      <formula>"승리"</formula>
    </cfRule>
    <cfRule type="cellIs" dxfId="2152" priority="2404" operator="equal">
      <formula>"패배"</formula>
    </cfRule>
  </conditionalFormatting>
  <conditionalFormatting sqref="C4:C5">
    <cfRule type="cellIs" dxfId="2151" priority="2399" operator="equal">
      <formula>"승"</formula>
    </cfRule>
    <cfRule type="cellIs" dxfId="2150" priority="2400" operator="equal">
      <formula>"패"</formula>
    </cfRule>
  </conditionalFormatting>
  <conditionalFormatting sqref="B11">
    <cfRule type="cellIs" dxfId="2149" priority="2395" operator="equal">
      <formula>"아군"</formula>
    </cfRule>
    <cfRule type="cellIs" dxfId="2148" priority="2396" operator="equal">
      <formula>"적군"</formula>
    </cfRule>
    <cfRule type="cellIs" dxfId="2147" priority="2397" operator="equal">
      <formula>"승리"</formula>
    </cfRule>
    <cfRule type="cellIs" dxfId="2146" priority="2398" operator="equal">
      <formula>"패배"</formula>
    </cfRule>
  </conditionalFormatting>
  <conditionalFormatting sqref="C11">
    <cfRule type="cellIs" dxfId="2145" priority="2393" operator="equal">
      <formula>"승"</formula>
    </cfRule>
    <cfRule type="cellIs" dxfId="2144" priority="2394" operator="equal">
      <formula>"패"</formula>
    </cfRule>
  </conditionalFormatting>
  <conditionalFormatting sqref="C12:C13">
    <cfRule type="cellIs" dxfId="2143" priority="2389" operator="equal">
      <formula>"아군"</formula>
    </cfRule>
    <cfRule type="cellIs" dxfId="2142" priority="2390" operator="equal">
      <formula>"적군"</formula>
    </cfRule>
    <cfRule type="cellIs" dxfId="2141" priority="2391" operator="equal">
      <formula>"승리"</formula>
    </cfRule>
    <cfRule type="cellIs" dxfId="2140" priority="2392" operator="equal">
      <formula>"패배"</formula>
    </cfRule>
  </conditionalFormatting>
  <conditionalFormatting sqref="D13">
    <cfRule type="cellIs" dxfId="2139" priority="2387" operator="equal">
      <formula>"승"</formula>
    </cfRule>
    <cfRule type="cellIs" dxfId="2138" priority="2388" operator="equal">
      <formula>"패"</formula>
    </cfRule>
  </conditionalFormatting>
  <conditionalFormatting sqref="D14">
    <cfRule type="cellIs" dxfId="2137" priority="2383" operator="equal">
      <formula>"아군"</formula>
    </cfRule>
    <cfRule type="cellIs" dxfId="2136" priority="2384" operator="equal">
      <formula>"적군"</formula>
    </cfRule>
    <cfRule type="cellIs" dxfId="2135" priority="2385" operator="equal">
      <formula>"승리"</formula>
    </cfRule>
    <cfRule type="cellIs" dxfId="2134" priority="2386" operator="equal">
      <formula>"패배"</formula>
    </cfRule>
  </conditionalFormatting>
  <conditionalFormatting sqref="C14">
    <cfRule type="cellIs" dxfId="2133" priority="2379" operator="equal">
      <formula>"아군"</formula>
    </cfRule>
    <cfRule type="cellIs" dxfId="2132" priority="2380" operator="equal">
      <formula>"적군"</formula>
    </cfRule>
    <cfRule type="cellIs" dxfId="2131" priority="2381" operator="equal">
      <formula>"승리"</formula>
    </cfRule>
    <cfRule type="cellIs" dxfId="2130" priority="2382" operator="equal">
      <formula>"패배"</formula>
    </cfRule>
  </conditionalFormatting>
  <conditionalFormatting sqref="E14">
    <cfRule type="cellIs" dxfId="2129" priority="2375" operator="equal">
      <formula>"아군"</formula>
    </cfRule>
    <cfRule type="cellIs" dxfId="2128" priority="2376" operator="equal">
      <formula>"적군"</formula>
    </cfRule>
    <cfRule type="cellIs" dxfId="2127" priority="2377" operator="equal">
      <formula>"승리"</formula>
    </cfRule>
    <cfRule type="cellIs" dxfId="2126" priority="2378" operator="equal">
      <formula>"패배"</formula>
    </cfRule>
  </conditionalFormatting>
  <conditionalFormatting sqref="D12">
    <cfRule type="cellIs" dxfId="2125" priority="2373" operator="equal">
      <formula>"승"</formula>
    </cfRule>
    <cfRule type="cellIs" dxfId="2124" priority="2374" operator="equal">
      <formula>"패"</formula>
    </cfRule>
  </conditionalFormatting>
  <conditionalFormatting sqref="D12">
    <cfRule type="cellIs" dxfId="2123" priority="2371" operator="equal">
      <formula>"승"</formula>
    </cfRule>
    <cfRule type="cellIs" dxfId="2122" priority="2372" operator="equal">
      <formula>"패"</formula>
    </cfRule>
  </conditionalFormatting>
  <conditionalFormatting sqref="C15">
    <cfRule type="cellIs" dxfId="2121" priority="2367" operator="equal">
      <formula>"아군"</formula>
    </cfRule>
    <cfRule type="cellIs" dxfId="2120" priority="2368" operator="equal">
      <formula>"적군"</formula>
    </cfRule>
    <cfRule type="cellIs" dxfId="2119" priority="2369" operator="equal">
      <formula>"승리"</formula>
    </cfRule>
    <cfRule type="cellIs" dxfId="2118" priority="2370" operator="equal">
      <formula>"패배"</formula>
    </cfRule>
  </conditionalFormatting>
  <conditionalFormatting sqref="H4:H5">
    <cfRule type="cellIs" dxfId="2117" priority="2363" operator="equal">
      <formula>"아군"</formula>
    </cfRule>
    <cfRule type="cellIs" dxfId="2116" priority="2364" operator="equal">
      <formula>"적군"</formula>
    </cfRule>
    <cfRule type="cellIs" dxfId="2115" priority="2365" operator="equal">
      <formula>"승리"</formula>
    </cfRule>
    <cfRule type="cellIs" dxfId="2114" priority="2366" operator="equal">
      <formula>"패배"</formula>
    </cfRule>
  </conditionalFormatting>
  <conditionalFormatting sqref="I6:I8">
    <cfRule type="cellIs" dxfId="2113" priority="2359" operator="equal">
      <formula>"아군"</formula>
    </cfRule>
    <cfRule type="cellIs" dxfId="2112" priority="2360" operator="equal">
      <formula>"적군"</formula>
    </cfRule>
    <cfRule type="cellIs" dxfId="2111" priority="2361" operator="equal">
      <formula>"승리"</formula>
    </cfRule>
    <cfRule type="cellIs" dxfId="2110" priority="2362" operator="equal">
      <formula>"패배"</formula>
    </cfRule>
  </conditionalFormatting>
  <conditionalFormatting sqref="J7 J9">
    <cfRule type="cellIs" dxfId="2109" priority="2357" operator="equal">
      <formula>"승"</formula>
    </cfRule>
    <cfRule type="cellIs" dxfId="2108" priority="2358" operator="equal">
      <formula>"패"</formula>
    </cfRule>
  </conditionalFormatting>
  <conditionalFormatting sqref="J8">
    <cfRule type="cellIs" dxfId="2107" priority="2353" operator="equal">
      <formula>"아군"</formula>
    </cfRule>
    <cfRule type="cellIs" dxfId="2106" priority="2354" operator="equal">
      <formula>"적군"</formula>
    </cfRule>
    <cfRule type="cellIs" dxfId="2105" priority="2355" operator="equal">
      <formula>"승리"</formula>
    </cfRule>
    <cfRule type="cellIs" dxfId="2104" priority="2356" operator="equal">
      <formula>"패배"</formula>
    </cfRule>
  </conditionalFormatting>
  <conditionalFormatting sqref="K8">
    <cfRule type="cellIs" dxfId="2103" priority="2349" operator="equal">
      <formula>"아군"</formula>
    </cfRule>
    <cfRule type="cellIs" dxfId="2102" priority="2350" operator="equal">
      <formula>"적군"</formula>
    </cfRule>
    <cfRule type="cellIs" dxfId="2101" priority="2351" operator="equal">
      <formula>"승리"</formula>
    </cfRule>
    <cfRule type="cellIs" dxfId="2100" priority="2352" operator="equal">
      <formula>"패배"</formula>
    </cfRule>
  </conditionalFormatting>
  <conditionalFormatting sqref="J6">
    <cfRule type="cellIs" dxfId="2099" priority="2347" operator="equal">
      <formula>"승"</formula>
    </cfRule>
    <cfRule type="cellIs" dxfId="2098" priority="2348" operator="equal">
      <formula>"패"</formula>
    </cfRule>
  </conditionalFormatting>
  <conditionalFormatting sqref="J6">
    <cfRule type="cellIs" dxfId="2097" priority="2345" operator="equal">
      <formula>"승"</formula>
    </cfRule>
    <cfRule type="cellIs" dxfId="2096" priority="2346" operator="equal">
      <formula>"패"</formula>
    </cfRule>
  </conditionalFormatting>
  <conditionalFormatting sqref="I9">
    <cfRule type="cellIs" dxfId="2095" priority="2341" operator="equal">
      <formula>"아군"</formula>
    </cfRule>
    <cfRule type="cellIs" dxfId="2094" priority="2342" operator="equal">
      <formula>"적군"</formula>
    </cfRule>
    <cfRule type="cellIs" dxfId="2093" priority="2343" operator="equal">
      <formula>"승리"</formula>
    </cfRule>
    <cfRule type="cellIs" dxfId="2092" priority="2344" operator="equal">
      <formula>"패배"</formula>
    </cfRule>
  </conditionalFormatting>
  <conditionalFormatting sqref="I12:I14">
    <cfRule type="cellIs" dxfId="2091" priority="2337" operator="equal">
      <formula>"아군"</formula>
    </cfRule>
    <cfRule type="cellIs" dxfId="2090" priority="2338" operator="equal">
      <formula>"적군"</formula>
    </cfRule>
    <cfRule type="cellIs" dxfId="2089" priority="2339" operator="equal">
      <formula>"승리"</formula>
    </cfRule>
    <cfRule type="cellIs" dxfId="2088" priority="2340" operator="equal">
      <formula>"패배"</formula>
    </cfRule>
  </conditionalFormatting>
  <conditionalFormatting sqref="J13 J15">
    <cfRule type="cellIs" dxfId="2087" priority="2335" operator="equal">
      <formula>"승"</formula>
    </cfRule>
    <cfRule type="cellIs" dxfId="2086" priority="2336" operator="equal">
      <formula>"패"</formula>
    </cfRule>
  </conditionalFormatting>
  <conditionalFormatting sqref="J14">
    <cfRule type="cellIs" dxfId="2085" priority="2331" operator="equal">
      <formula>"아군"</formula>
    </cfRule>
    <cfRule type="cellIs" dxfId="2084" priority="2332" operator="equal">
      <formula>"적군"</formula>
    </cfRule>
    <cfRule type="cellIs" dxfId="2083" priority="2333" operator="equal">
      <formula>"승리"</formula>
    </cfRule>
    <cfRule type="cellIs" dxfId="2082" priority="2334" operator="equal">
      <formula>"패배"</formula>
    </cfRule>
  </conditionalFormatting>
  <conditionalFormatting sqref="K14">
    <cfRule type="cellIs" dxfId="2081" priority="2327" operator="equal">
      <formula>"아군"</formula>
    </cfRule>
    <cfRule type="cellIs" dxfId="2080" priority="2328" operator="equal">
      <formula>"적군"</formula>
    </cfRule>
    <cfRule type="cellIs" dxfId="2079" priority="2329" operator="equal">
      <formula>"승리"</formula>
    </cfRule>
    <cfRule type="cellIs" dxfId="2078" priority="2330" operator="equal">
      <formula>"패배"</formula>
    </cfRule>
  </conditionalFormatting>
  <conditionalFormatting sqref="J12">
    <cfRule type="cellIs" dxfId="2077" priority="2325" operator="equal">
      <formula>"승"</formula>
    </cfRule>
    <cfRule type="cellIs" dxfId="2076" priority="2326" operator="equal">
      <formula>"패"</formula>
    </cfRule>
  </conditionalFormatting>
  <conditionalFormatting sqref="J12">
    <cfRule type="cellIs" dxfId="2075" priority="2323" operator="equal">
      <formula>"승"</formula>
    </cfRule>
    <cfRule type="cellIs" dxfId="2074" priority="2324" operator="equal">
      <formula>"패"</formula>
    </cfRule>
  </conditionalFormatting>
  <conditionalFormatting sqref="I15">
    <cfRule type="cellIs" dxfId="2073" priority="2319" operator="equal">
      <formula>"아군"</formula>
    </cfRule>
    <cfRule type="cellIs" dxfId="2072" priority="2320" operator="equal">
      <formula>"적군"</formula>
    </cfRule>
    <cfRule type="cellIs" dxfId="2071" priority="2321" operator="equal">
      <formula>"승리"</formula>
    </cfRule>
    <cfRule type="cellIs" dxfId="2070" priority="2322" operator="equal">
      <formula>"패배"</formula>
    </cfRule>
  </conditionalFormatting>
  <conditionalFormatting sqref="H11">
    <cfRule type="cellIs" dxfId="2069" priority="2315" operator="equal">
      <formula>"아군"</formula>
    </cfRule>
    <cfRule type="cellIs" dxfId="2068" priority="2316" operator="equal">
      <formula>"적군"</formula>
    </cfRule>
    <cfRule type="cellIs" dxfId="2067" priority="2317" operator="equal">
      <formula>"승리"</formula>
    </cfRule>
    <cfRule type="cellIs" dxfId="2066" priority="2318" operator="equal">
      <formula>"패배"</formula>
    </cfRule>
  </conditionalFormatting>
  <conditionalFormatting sqref="N4:N5">
    <cfRule type="cellIs" dxfId="2065" priority="2311" operator="equal">
      <formula>"아군"</formula>
    </cfRule>
    <cfRule type="cellIs" dxfId="2064" priority="2312" operator="equal">
      <formula>"적군"</formula>
    </cfRule>
    <cfRule type="cellIs" dxfId="2063" priority="2313" operator="equal">
      <formula>"승리"</formula>
    </cfRule>
    <cfRule type="cellIs" dxfId="2062" priority="2314" operator="equal">
      <formula>"패배"</formula>
    </cfRule>
  </conditionalFormatting>
  <conditionalFormatting sqref="O6:O7">
    <cfRule type="cellIs" dxfId="2061" priority="2307" operator="equal">
      <formula>"아군"</formula>
    </cfRule>
    <cfRule type="cellIs" dxfId="2060" priority="2308" operator="equal">
      <formula>"적군"</formula>
    </cfRule>
    <cfRule type="cellIs" dxfId="2059" priority="2309" operator="equal">
      <formula>"승리"</formula>
    </cfRule>
    <cfRule type="cellIs" dxfId="2058" priority="2310" operator="equal">
      <formula>"패배"</formula>
    </cfRule>
  </conditionalFormatting>
  <conditionalFormatting sqref="P7 P9">
    <cfRule type="cellIs" dxfId="2057" priority="2305" operator="equal">
      <formula>"승"</formula>
    </cfRule>
    <cfRule type="cellIs" dxfId="2056" priority="2306" operator="equal">
      <formula>"패"</formula>
    </cfRule>
  </conditionalFormatting>
  <conditionalFormatting sqref="P8">
    <cfRule type="cellIs" dxfId="2055" priority="2301" operator="equal">
      <formula>"아군"</formula>
    </cfRule>
    <cfRule type="cellIs" dxfId="2054" priority="2302" operator="equal">
      <formula>"적군"</formula>
    </cfRule>
    <cfRule type="cellIs" dxfId="2053" priority="2303" operator="equal">
      <formula>"승리"</formula>
    </cfRule>
    <cfRule type="cellIs" dxfId="2052" priority="2304" operator="equal">
      <formula>"패배"</formula>
    </cfRule>
  </conditionalFormatting>
  <conditionalFormatting sqref="O8">
    <cfRule type="cellIs" dxfId="2051" priority="2297" operator="equal">
      <formula>"아군"</formula>
    </cfRule>
    <cfRule type="cellIs" dxfId="2050" priority="2298" operator="equal">
      <formula>"적군"</formula>
    </cfRule>
    <cfRule type="cellIs" dxfId="2049" priority="2299" operator="equal">
      <formula>"승리"</formula>
    </cfRule>
    <cfRule type="cellIs" dxfId="2048" priority="2300" operator="equal">
      <formula>"패배"</formula>
    </cfRule>
  </conditionalFormatting>
  <conditionalFormatting sqref="Q8">
    <cfRule type="cellIs" dxfId="2047" priority="2293" operator="equal">
      <formula>"아군"</formula>
    </cfRule>
    <cfRule type="cellIs" dxfId="2046" priority="2294" operator="equal">
      <formula>"적군"</formula>
    </cfRule>
    <cfRule type="cellIs" dxfId="2045" priority="2295" operator="equal">
      <formula>"승리"</formula>
    </cfRule>
    <cfRule type="cellIs" dxfId="2044" priority="2296" operator="equal">
      <formula>"패배"</formula>
    </cfRule>
  </conditionalFormatting>
  <conditionalFormatting sqref="O9">
    <cfRule type="cellIs" dxfId="2043" priority="2289" operator="equal">
      <formula>"아군"</formula>
    </cfRule>
    <cfRule type="cellIs" dxfId="2042" priority="2290" operator="equal">
      <formula>"적군"</formula>
    </cfRule>
    <cfRule type="cellIs" dxfId="2041" priority="2291" operator="equal">
      <formula>"승리"</formula>
    </cfRule>
    <cfRule type="cellIs" dxfId="2040" priority="2292" operator="equal">
      <formula>"패배"</formula>
    </cfRule>
  </conditionalFormatting>
  <conditionalFormatting sqref="P6">
    <cfRule type="cellIs" dxfId="2039" priority="2287" operator="equal">
      <formula>"승"</formula>
    </cfRule>
    <cfRule type="cellIs" dxfId="2038" priority="2288" operator="equal">
      <formula>"패"</formula>
    </cfRule>
  </conditionalFormatting>
  <conditionalFormatting sqref="P6">
    <cfRule type="cellIs" dxfId="2037" priority="2285" operator="equal">
      <formula>"승"</formula>
    </cfRule>
    <cfRule type="cellIs" dxfId="2036" priority="2286" operator="equal">
      <formula>"패"</formula>
    </cfRule>
  </conditionalFormatting>
  <conditionalFormatting sqref="O12:O15">
    <cfRule type="cellIs" dxfId="2035" priority="2281" operator="equal">
      <formula>"아군"</formula>
    </cfRule>
    <cfRule type="cellIs" dxfId="2034" priority="2282" operator="equal">
      <formula>"적군"</formula>
    </cfRule>
    <cfRule type="cellIs" dxfId="2033" priority="2283" operator="equal">
      <formula>"승리"</formula>
    </cfRule>
    <cfRule type="cellIs" dxfId="2032" priority="2284" operator="equal">
      <formula>"패배"</formula>
    </cfRule>
  </conditionalFormatting>
  <conditionalFormatting sqref="P12:P13 P15">
    <cfRule type="cellIs" dxfId="2031" priority="2279" operator="equal">
      <formula>"승"</formula>
    </cfRule>
    <cfRule type="cellIs" dxfId="2030" priority="2280" operator="equal">
      <formula>"패"</formula>
    </cfRule>
  </conditionalFormatting>
  <conditionalFormatting sqref="O15">
    <cfRule type="cellIs" dxfId="2029" priority="2257" operator="equal">
      <formula>"아군"</formula>
    </cfRule>
    <cfRule type="cellIs" dxfId="2028" priority="2258" operator="equal">
      <formula>"적군"</formula>
    </cfRule>
    <cfRule type="cellIs" dxfId="2027" priority="2259" operator="equal">
      <formula>"승리"</formula>
    </cfRule>
    <cfRule type="cellIs" dxfId="2026" priority="2260" operator="equal">
      <formula>"패배"</formula>
    </cfRule>
  </conditionalFormatting>
  <conditionalFormatting sqref="O12:O13">
    <cfRule type="cellIs" dxfId="2025" priority="2275" operator="equal">
      <formula>"아군"</formula>
    </cfRule>
    <cfRule type="cellIs" dxfId="2024" priority="2276" operator="equal">
      <formula>"적군"</formula>
    </cfRule>
    <cfRule type="cellIs" dxfId="2023" priority="2277" operator="equal">
      <formula>"승리"</formula>
    </cfRule>
    <cfRule type="cellIs" dxfId="2022" priority="2278" operator="equal">
      <formula>"패배"</formula>
    </cfRule>
  </conditionalFormatting>
  <conditionalFormatting sqref="P12:P13 P15">
    <cfRule type="cellIs" dxfId="2021" priority="2273" operator="equal">
      <formula>"승"</formula>
    </cfRule>
    <cfRule type="cellIs" dxfId="2020" priority="2274" operator="equal">
      <formula>"패"</formula>
    </cfRule>
  </conditionalFormatting>
  <conditionalFormatting sqref="AA14">
    <cfRule type="cellIs" dxfId="2019" priority="1997" operator="equal">
      <formula>"아군"</formula>
    </cfRule>
    <cfRule type="cellIs" dxfId="2018" priority="1998" operator="equal">
      <formula>"적군"</formula>
    </cfRule>
    <cfRule type="cellIs" dxfId="2017" priority="1999" operator="equal">
      <formula>"승리"</formula>
    </cfRule>
    <cfRule type="cellIs" dxfId="2016" priority="2000" operator="equal">
      <formula>"패배"</formula>
    </cfRule>
  </conditionalFormatting>
  <conditionalFormatting sqref="O14">
    <cfRule type="cellIs" dxfId="2015" priority="2265" operator="equal">
      <formula>"아군"</formula>
    </cfRule>
    <cfRule type="cellIs" dxfId="2014" priority="2266" operator="equal">
      <formula>"적군"</formula>
    </cfRule>
    <cfRule type="cellIs" dxfId="2013" priority="2267" operator="equal">
      <formula>"승리"</formula>
    </cfRule>
    <cfRule type="cellIs" dxfId="2012" priority="2268" operator="equal">
      <formula>"패배"</formula>
    </cfRule>
  </conditionalFormatting>
  <conditionalFormatting sqref="Q14">
    <cfRule type="cellIs" dxfId="2011" priority="2261" operator="equal">
      <formula>"아군"</formula>
    </cfRule>
    <cfRule type="cellIs" dxfId="2010" priority="2262" operator="equal">
      <formula>"적군"</formula>
    </cfRule>
    <cfRule type="cellIs" dxfId="2009" priority="2263" operator="equal">
      <formula>"승리"</formula>
    </cfRule>
    <cfRule type="cellIs" dxfId="2008" priority="2264" operator="equal">
      <formula>"패배"</formula>
    </cfRule>
  </conditionalFormatting>
  <conditionalFormatting sqref="N11">
    <cfRule type="cellIs" dxfId="2007" priority="2253" operator="equal">
      <formula>"아군"</formula>
    </cfRule>
    <cfRule type="cellIs" dxfId="2006" priority="2254" operator="equal">
      <formula>"적군"</formula>
    </cfRule>
    <cfRule type="cellIs" dxfId="2005" priority="2255" operator="equal">
      <formula>"승리"</formula>
    </cfRule>
    <cfRule type="cellIs" dxfId="2004" priority="2256" operator="equal">
      <formula>"패배"</formula>
    </cfRule>
  </conditionalFormatting>
  <conditionalFormatting sqref="P14">
    <cfRule type="cellIs" dxfId="2003" priority="2249" operator="equal">
      <formula>"아군"</formula>
    </cfRule>
    <cfRule type="cellIs" dxfId="2002" priority="2250" operator="equal">
      <formula>"적군"</formula>
    </cfRule>
    <cfRule type="cellIs" dxfId="2001" priority="2251" operator="equal">
      <formula>"승리"</formula>
    </cfRule>
    <cfRule type="cellIs" dxfId="2000" priority="2252" operator="equal">
      <formula>"패배"</formula>
    </cfRule>
  </conditionalFormatting>
  <conditionalFormatting sqref="N17">
    <cfRule type="cellIs" dxfId="1999" priority="2245" operator="equal">
      <formula>"아군"</formula>
    </cfRule>
    <cfRule type="cellIs" dxfId="1998" priority="2246" operator="equal">
      <formula>"적군"</formula>
    </cfRule>
    <cfRule type="cellIs" dxfId="1997" priority="2247" operator="equal">
      <formula>"승리"</formula>
    </cfRule>
    <cfRule type="cellIs" dxfId="1996" priority="2248" operator="equal">
      <formula>"패배"</formula>
    </cfRule>
  </conditionalFormatting>
  <conditionalFormatting sqref="O18:O21">
    <cfRule type="cellIs" dxfId="1995" priority="2241" operator="equal">
      <formula>"아군"</formula>
    </cfRule>
    <cfRule type="cellIs" dxfId="1994" priority="2242" operator="equal">
      <formula>"적군"</formula>
    </cfRule>
    <cfRule type="cellIs" dxfId="1993" priority="2243" operator="equal">
      <formula>"승리"</formula>
    </cfRule>
    <cfRule type="cellIs" dxfId="1992" priority="2244" operator="equal">
      <formula>"패배"</formula>
    </cfRule>
  </conditionalFormatting>
  <conditionalFormatting sqref="P18:P19 P21">
    <cfRule type="cellIs" dxfId="1991" priority="2239" operator="equal">
      <formula>"승"</formula>
    </cfRule>
    <cfRule type="cellIs" dxfId="1990" priority="2240" operator="equal">
      <formula>"패"</formula>
    </cfRule>
  </conditionalFormatting>
  <conditionalFormatting sqref="O18:O19">
    <cfRule type="cellIs" dxfId="1989" priority="2235" operator="equal">
      <formula>"아군"</formula>
    </cfRule>
    <cfRule type="cellIs" dxfId="1988" priority="2236" operator="equal">
      <formula>"적군"</formula>
    </cfRule>
    <cfRule type="cellIs" dxfId="1987" priority="2237" operator="equal">
      <formula>"승리"</formula>
    </cfRule>
    <cfRule type="cellIs" dxfId="1986" priority="2238" operator="equal">
      <formula>"패배"</formula>
    </cfRule>
  </conditionalFormatting>
  <conditionalFormatting sqref="P19 P21">
    <cfRule type="cellIs" dxfId="1985" priority="2233" operator="equal">
      <formula>"승"</formula>
    </cfRule>
    <cfRule type="cellIs" dxfId="1984" priority="2234" operator="equal">
      <formula>"패"</formula>
    </cfRule>
  </conditionalFormatting>
  <conditionalFormatting sqref="O20">
    <cfRule type="cellIs" dxfId="1983" priority="2225" operator="equal">
      <formula>"아군"</formula>
    </cfRule>
    <cfRule type="cellIs" dxfId="1982" priority="2226" operator="equal">
      <formula>"적군"</formula>
    </cfRule>
    <cfRule type="cellIs" dxfId="1981" priority="2227" operator="equal">
      <formula>"승리"</formula>
    </cfRule>
    <cfRule type="cellIs" dxfId="1980" priority="2228" operator="equal">
      <formula>"패배"</formula>
    </cfRule>
  </conditionalFormatting>
  <conditionalFormatting sqref="Q20">
    <cfRule type="cellIs" dxfId="1979" priority="2221" operator="equal">
      <formula>"아군"</formula>
    </cfRule>
    <cfRule type="cellIs" dxfId="1978" priority="2222" operator="equal">
      <formula>"적군"</formula>
    </cfRule>
    <cfRule type="cellIs" dxfId="1977" priority="2223" operator="equal">
      <formula>"승리"</formula>
    </cfRule>
    <cfRule type="cellIs" dxfId="1976" priority="2224" operator="equal">
      <formula>"패배"</formula>
    </cfRule>
  </conditionalFormatting>
  <conditionalFormatting sqref="O21">
    <cfRule type="cellIs" dxfId="1975" priority="2217" operator="equal">
      <formula>"아군"</formula>
    </cfRule>
    <cfRule type="cellIs" dxfId="1974" priority="2218" operator="equal">
      <formula>"적군"</formula>
    </cfRule>
    <cfRule type="cellIs" dxfId="1973" priority="2219" operator="equal">
      <formula>"승리"</formula>
    </cfRule>
    <cfRule type="cellIs" dxfId="1972" priority="2220" operator="equal">
      <formula>"패배"</formula>
    </cfRule>
  </conditionalFormatting>
  <conditionalFormatting sqref="P18">
    <cfRule type="cellIs" dxfId="1971" priority="2215" operator="equal">
      <formula>"승"</formula>
    </cfRule>
    <cfRule type="cellIs" dxfId="1970" priority="2216" operator="equal">
      <formula>"패"</formula>
    </cfRule>
  </conditionalFormatting>
  <conditionalFormatting sqref="P18">
    <cfRule type="cellIs" dxfId="1969" priority="2213" operator="equal">
      <formula>"승"</formula>
    </cfRule>
    <cfRule type="cellIs" dxfId="1968" priority="2214" operator="equal">
      <formula>"패"</formula>
    </cfRule>
  </conditionalFormatting>
  <conditionalFormatting sqref="P20">
    <cfRule type="cellIs" dxfId="1967" priority="2209" operator="equal">
      <formula>"아군"</formula>
    </cfRule>
    <cfRule type="cellIs" dxfId="1966" priority="2210" operator="equal">
      <formula>"적군"</formula>
    </cfRule>
    <cfRule type="cellIs" dxfId="1965" priority="2211" operator="equal">
      <formula>"승리"</formula>
    </cfRule>
    <cfRule type="cellIs" dxfId="1964" priority="2212" operator="equal">
      <formula>"패배"</formula>
    </cfRule>
  </conditionalFormatting>
  <conditionalFormatting sqref="T4:T5">
    <cfRule type="cellIs" dxfId="1963" priority="2205" operator="equal">
      <formula>"아군"</formula>
    </cfRule>
    <cfRule type="cellIs" dxfId="1962" priority="2206" operator="equal">
      <formula>"적군"</formula>
    </cfRule>
    <cfRule type="cellIs" dxfId="1961" priority="2207" operator="equal">
      <formula>"승리"</formula>
    </cfRule>
    <cfRule type="cellIs" dxfId="1960" priority="2208" operator="equal">
      <formula>"패배"</formula>
    </cfRule>
  </conditionalFormatting>
  <conditionalFormatting sqref="AB14">
    <cfRule type="cellIs" dxfId="1959" priority="1981" operator="equal">
      <formula>"아군"</formula>
    </cfRule>
    <cfRule type="cellIs" dxfId="1958" priority="1982" operator="equal">
      <formula>"적군"</formula>
    </cfRule>
    <cfRule type="cellIs" dxfId="1957" priority="1983" operator="equal">
      <formula>"승리"</formula>
    </cfRule>
    <cfRule type="cellIs" dxfId="1956" priority="1984" operator="equal">
      <formula>"패배"</formula>
    </cfRule>
  </conditionalFormatting>
  <conditionalFormatting sqref="U6:U9">
    <cfRule type="cellIs" dxfId="1955" priority="2201" operator="equal">
      <formula>"아군"</formula>
    </cfRule>
    <cfRule type="cellIs" dxfId="1954" priority="2202" operator="equal">
      <formula>"적군"</formula>
    </cfRule>
    <cfRule type="cellIs" dxfId="1953" priority="2203" operator="equal">
      <formula>"승리"</formula>
    </cfRule>
    <cfRule type="cellIs" dxfId="1952" priority="2204" operator="equal">
      <formula>"패배"</formula>
    </cfRule>
  </conditionalFormatting>
  <conditionalFormatting sqref="V6:V7 V9">
    <cfRule type="cellIs" dxfId="1951" priority="2199" operator="equal">
      <formula>"승"</formula>
    </cfRule>
    <cfRule type="cellIs" dxfId="1950" priority="2200" operator="equal">
      <formula>"패"</formula>
    </cfRule>
  </conditionalFormatting>
  <conditionalFormatting sqref="U6:U7">
    <cfRule type="cellIs" dxfId="1949" priority="2195" operator="equal">
      <formula>"아군"</formula>
    </cfRule>
    <cfRule type="cellIs" dxfId="1948" priority="2196" operator="equal">
      <formula>"적군"</formula>
    </cfRule>
    <cfRule type="cellIs" dxfId="1947" priority="2197" operator="equal">
      <formula>"승리"</formula>
    </cfRule>
    <cfRule type="cellIs" dxfId="1946" priority="2198" operator="equal">
      <formula>"패배"</formula>
    </cfRule>
  </conditionalFormatting>
  <conditionalFormatting sqref="V7 V9">
    <cfRule type="cellIs" dxfId="1945" priority="2193" operator="equal">
      <formula>"승"</formula>
    </cfRule>
    <cfRule type="cellIs" dxfId="1944" priority="2194" operator="equal">
      <formula>"패"</formula>
    </cfRule>
  </conditionalFormatting>
  <conditionalFormatting sqref="U8">
    <cfRule type="cellIs" dxfId="1943" priority="2185" operator="equal">
      <formula>"아군"</formula>
    </cfRule>
    <cfRule type="cellIs" dxfId="1942" priority="2186" operator="equal">
      <formula>"적군"</formula>
    </cfRule>
    <cfRule type="cellIs" dxfId="1941" priority="2187" operator="equal">
      <formula>"승리"</formula>
    </cfRule>
    <cfRule type="cellIs" dxfId="1940" priority="2188" operator="equal">
      <formula>"패배"</formula>
    </cfRule>
  </conditionalFormatting>
  <conditionalFormatting sqref="W8">
    <cfRule type="cellIs" dxfId="1939" priority="2181" operator="equal">
      <formula>"아군"</formula>
    </cfRule>
    <cfRule type="cellIs" dxfId="1938" priority="2182" operator="equal">
      <formula>"적군"</formula>
    </cfRule>
    <cfRule type="cellIs" dxfId="1937" priority="2183" operator="equal">
      <formula>"승리"</formula>
    </cfRule>
    <cfRule type="cellIs" dxfId="1936" priority="2184" operator="equal">
      <formula>"패배"</formula>
    </cfRule>
  </conditionalFormatting>
  <conditionalFormatting sqref="U9">
    <cfRule type="cellIs" dxfId="1935" priority="2177" operator="equal">
      <formula>"아군"</formula>
    </cfRule>
    <cfRule type="cellIs" dxfId="1934" priority="2178" operator="equal">
      <formula>"적군"</formula>
    </cfRule>
    <cfRule type="cellIs" dxfId="1933" priority="2179" operator="equal">
      <formula>"승리"</formula>
    </cfRule>
    <cfRule type="cellIs" dxfId="1932" priority="2180" operator="equal">
      <formula>"패배"</formula>
    </cfRule>
  </conditionalFormatting>
  <conditionalFormatting sqref="V6">
    <cfRule type="cellIs" dxfId="1931" priority="2175" operator="equal">
      <formula>"승"</formula>
    </cfRule>
    <cfRule type="cellIs" dxfId="1930" priority="2176" operator="equal">
      <formula>"패"</formula>
    </cfRule>
  </conditionalFormatting>
  <conditionalFormatting sqref="V6">
    <cfRule type="cellIs" dxfId="1929" priority="2173" operator="equal">
      <formula>"승"</formula>
    </cfRule>
    <cfRule type="cellIs" dxfId="1928" priority="2174" operator="equal">
      <formula>"패"</formula>
    </cfRule>
  </conditionalFormatting>
  <conditionalFormatting sqref="T11">
    <cfRule type="cellIs" dxfId="1927" priority="2169" operator="equal">
      <formula>"아군"</formula>
    </cfRule>
    <cfRule type="cellIs" dxfId="1926" priority="2170" operator="equal">
      <formula>"적군"</formula>
    </cfRule>
    <cfRule type="cellIs" dxfId="1925" priority="2171" operator="equal">
      <formula>"승리"</formula>
    </cfRule>
    <cfRule type="cellIs" dxfId="1924" priority="2172" operator="equal">
      <formula>"패배"</formula>
    </cfRule>
  </conditionalFormatting>
  <conditionalFormatting sqref="V8">
    <cfRule type="cellIs" dxfId="1923" priority="2165" operator="equal">
      <formula>"아군"</formula>
    </cfRule>
    <cfRule type="cellIs" dxfId="1922" priority="2166" operator="equal">
      <formula>"적군"</formula>
    </cfRule>
    <cfRule type="cellIs" dxfId="1921" priority="2167" operator="equal">
      <formula>"승리"</formula>
    </cfRule>
    <cfRule type="cellIs" dxfId="1920" priority="2168" operator="equal">
      <formula>"패배"</formula>
    </cfRule>
  </conditionalFormatting>
  <conditionalFormatting sqref="U12:U15">
    <cfRule type="cellIs" dxfId="1919" priority="2161" operator="equal">
      <formula>"아군"</formula>
    </cfRule>
    <cfRule type="cellIs" dxfId="1918" priority="2162" operator="equal">
      <formula>"적군"</formula>
    </cfRule>
    <cfRule type="cellIs" dxfId="1917" priority="2163" operator="equal">
      <formula>"승리"</formula>
    </cfRule>
    <cfRule type="cellIs" dxfId="1916" priority="2164" operator="equal">
      <formula>"패배"</formula>
    </cfRule>
  </conditionalFormatting>
  <conditionalFormatting sqref="V12:V13 V15">
    <cfRule type="cellIs" dxfId="1915" priority="2159" operator="equal">
      <formula>"승"</formula>
    </cfRule>
    <cfRule type="cellIs" dxfId="1914" priority="2160" operator="equal">
      <formula>"패"</formula>
    </cfRule>
  </conditionalFormatting>
  <conditionalFormatting sqref="U12:U13">
    <cfRule type="cellIs" dxfId="1913" priority="2155" operator="equal">
      <formula>"아군"</formula>
    </cfRule>
    <cfRule type="cellIs" dxfId="1912" priority="2156" operator="equal">
      <formula>"적군"</formula>
    </cfRule>
    <cfRule type="cellIs" dxfId="1911" priority="2157" operator="equal">
      <formula>"승리"</formula>
    </cfRule>
    <cfRule type="cellIs" dxfId="1910" priority="2158" operator="equal">
      <formula>"패배"</formula>
    </cfRule>
  </conditionalFormatting>
  <conditionalFormatting sqref="V13 V15">
    <cfRule type="cellIs" dxfId="1909" priority="2153" operator="equal">
      <formula>"승"</formula>
    </cfRule>
    <cfRule type="cellIs" dxfId="1908" priority="2154" operator="equal">
      <formula>"패"</formula>
    </cfRule>
  </conditionalFormatting>
  <conditionalFormatting sqref="U14">
    <cfRule type="cellIs" dxfId="1907" priority="2149" operator="equal">
      <formula>"아군"</formula>
    </cfRule>
    <cfRule type="cellIs" dxfId="1906" priority="2150" operator="equal">
      <formula>"적군"</formula>
    </cfRule>
    <cfRule type="cellIs" dxfId="1905" priority="2151" operator="equal">
      <formula>"승리"</formula>
    </cfRule>
    <cfRule type="cellIs" dxfId="1904" priority="2152" operator="equal">
      <formula>"패배"</formula>
    </cfRule>
  </conditionalFormatting>
  <conditionalFormatting sqref="W14">
    <cfRule type="cellIs" dxfId="1903" priority="2145" operator="equal">
      <formula>"아군"</formula>
    </cfRule>
    <cfRule type="cellIs" dxfId="1902" priority="2146" operator="equal">
      <formula>"적군"</formula>
    </cfRule>
    <cfRule type="cellIs" dxfId="1901" priority="2147" operator="equal">
      <formula>"승리"</formula>
    </cfRule>
    <cfRule type="cellIs" dxfId="1900" priority="2148" operator="equal">
      <formula>"패배"</formula>
    </cfRule>
  </conditionalFormatting>
  <conditionalFormatting sqref="U15">
    <cfRule type="cellIs" dxfId="1899" priority="2141" operator="equal">
      <formula>"아군"</formula>
    </cfRule>
    <cfRule type="cellIs" dxfId="1898" priority="2142" operator="equal">
      <formula>"적군"</formula>
    </cfRule>
    <cfRule type="cellIs" dxfId="1897" priority="2143" operator="equal">
      <formula>"승리"</formula>
    </cfRule>
    <cfRule type="cellIs" dxfId="1896" priority="2144" operator="equal">
      <formula>"패배"</formula>
    </cfRule>
  </conditionalFormatting>
  <conditionalFormatting sqref="V12">
    <cfRule type="cellIs" dxfId="1895" priority="2139" operator="equal">
      <formula>"승"</formula>
    </cfRule>
    <cfRule type="cellIs" dxfId="1894" priority="2140" operator="equal">
      <formula>"패"</formula>
    </cfRule>
  </conditionalFormatting>
  <conditionalFormatting sqref="V12">
    <cfRule type="cellIs" dxfId="1893" priority="2137" operator="equal">
      <formula>"승"</formula>
    </cfRule>
    <cfRule type="cellIs" dxfId="1892" priority="2138" operator="equal">
      <formula>"패"</formula>
    </cfRule>
  </conditionalFormatting>
  <conditionalFormatting sqref="V14">
    <cfRule type="cellIs" dxfId="1891" priority="2133" operator="equal">
      <formula>"아군"</formula>
    </cfRule>
    <cfRule type="cellIs" dxfId="1890" priority="2134" operator="equal">
      <formula>"적군"</formula>
    </cfRule>
    <cfRule type="cellIs" dxfId="1889" priority="2135" operator="equal">
      <formula>"승리"</formula>
    </cfRule>
    <cfRule type="cellIs" dxfId="1888" priority="2136" operator="equal">
      <formula>"패배"</formula>
    </cfRule>
  </conditionalFormatting>
  <conditionalFormatting sqref="U18:U21">
    <cfRule type="cellIs" dxfId="1887" priority="2125" operator="equal">
      <formula>"아군"</formula>
    </cfRule>
    <cfRule type="cellIs" dxfId="1886" priority="2126" operator="equal">
      <formula>"적군"</formula>
    </cfRule>
    <cfRule type="cellIs" dxfId="1885" priority="2127" operator="equal">
      <formula>"승리"</formula>
    </cfRule>
    <cfRule type="cellIs" dxfId="1884" priority="2128" operator="equal">
      <formula>"패배"</formula>
    </cfRule>
  </conditionalFormatting>
  <conditionalFormatting sqref="V18:V19 V21">
    <cfRule type="cellIs" dxfId="1883" priority="2123" operator="equal">
      <formula>"승"</formula>
    </cfRule>
    <cfRule type="cellIs" dxfId="1882" priority="2124" operator="equal">
      <formula>"패"</formula>
    </cfRule>
  </conditionalFormatting>
  <conditionalFormatting sqref="U18:U19">
    <cfRule type="cellIs" dxfId="1881" priority="2119" operator="equal">
      <formula>"아군"</formula>
    </cfRule>
    <cfRule type="cellIs" dxfId="1880" priority="2120" operator="equal">
      <formula>"적군"</formula>
    </cfRule>
    <cfRule type="cellIs" dxfId="1879" priority="2121" operator="equal">
      <formula>"승리"</formula>
    </cfRule>
    <cfRule type="cellIs" dxfId="1878" priority="2122" operator="equal">
      <formula>"패배"</formula>
    </cfRule>
  </conditionalFormatting>
  <conditionalFormatting sqref="V19 V21">
    <cfRule type="cellIs" dxfId="1877" priority="2117" operator="equal">
      <formula>"승"</formula>
    </cfRule>
    <cfRule type="cellIs" dxfId="1876" priority="2118" operator="equal">
      <formula>"패"</formula>
    </cfRule>
  </conditionalFormatting>
  <conditionalFormatting sqref="U20">
    <cfRule type="cellIs" dxfId="1875" priority="2113" operator="equal">
      <formula>"아군"</formula>
    </cfRule>
    <cfRule type="cellIs" dxfId="1874" priority="2114" operator="equal">
      <formula>"적군"</formula>
    </cfRule>
    <cfRule type="cellIs" dxfId="1873" priority="2115" operator="equal">
      <formula>"승리"</formula>
    </cfRule>
    <cfRule type="cellIs" dxfId="1872" priority="2116" operator="equal">
      <formula>"패배"</formula>
    </cfRule>
  </conditionalFormatting>
  <conditionalFormatting sqref="W20">
    <cfRule type="cellIs" dxfId="1871" priority="2109" operator="equal">
      <formula>"아군"</formula>
    </cfRule>
    <cfRule type="cellIs" dxfId="1870" priority="2110" operator="equal">
      <formula>"적군"</formula>
    </cfRule>
    <cfRule type="cellIs" dxfId="1869" priority="2111" operator="equal">
      <formula>"승리"</formula>
    </cfRule>
    <cfRule type="cellIs" dxfId="1868" priority="2112" operator="equal">
      <formula>"패배"</formula>
    </cfRule>
  </conditionalFormatting>
  <conditionalFormatting sqref="U21">
    <cfRule type="cellIs" dxfId="1867" priority="2105" operator="equal">
      <formula>"아군"</formula>
    </cfRule>
    <cfRule type="cellIs" dxfId="1866" priority="2106" operator="equal">
      <formula>"적군"</formula>
    </cfRule>
    <cfRule type="cellIs" dxfId="1865" priority="2107" operator="equal">
      <formula>"승리"</formula>
    </cfRule>
    <cfRule type="cellIs" dxfId="1864" priority="2108" operator="equal">
      <formula>"패배"</formula>
    </cfRule>
  </conditionalFormatting>
  <conditionalFormatting sqref="V18">
    <cfRule type="cellIs" dxfId="1863" priority="2103" operator="equal">
      <formula>"승"</formula>
    </cfRule>
    <cfRule type="cellIs" dxfId="1862" priority="2104" operator="equal">
      <formula>"패"</formula>
    </cfRule>
  </conditionalFormatting>
  <conditionalFormatting sqref="V18">
    <cfRule type="cellIs" dxfId="1861" priority="2101" operator="equal">
      <formula>"승"</formula>
    </cfRule>
    <cfRule type="cellIs" dxfId="1860" priority="2102" operator="equal">
      <formula>"패"</formula>
    </cfRule>
  </conditionalFormatting>
  <conditionalFormatting sqref="V20">
    <cfRule type="cellIs" dxfId="1859" priority="2097" operator="equal">
      <formula>"아군"</formula>
    </cfRule>
    <cfRule type="cellIs" dxfId="1858" priority="2098" operator="equal">
      <formula>"적군"</formula>
    </cfRule>
    <cfRule type="cellIs" dxfId="1857" priority="2099" operator="equal">
      <formula>"승리"</formula>
    </cfRule>
    <cfRule type="cellIs" dxfId="1856" priority="2100" operator="equal">
      <formula>"패배"</formula>
    </cfRule>
  </conditionalFormatting>
  <conditionalFormatting sqref="T23">
    <cfRule type="cellIs" dxfId="1855" priority="2093" operator="equal">
      <formula>"아군"</formula>
    </cfRule>
    <cfRule type="cellIs" dxfId="1854" priority="2094" operator="equal">
      <formula>"적군"</formula>
    </cfRule>
    <cfRule type="cellIs" dxfId="1853" priority="2095" operator="equal">
      <formula>"승리"</formula>
    </cfRule>
    <cfRule type="cellIs" dxfId="1852" priority="2096" operator="equal">
      <formula>"패배"</formula>
    </cfRule>
  </conditionalFormatting>
  <conditionalFormatting sqref="U24:U27">
    <cfRule type="cellIs" dxfId="1851" priority="2089" operator="equal">
      <formula>"아군"</formula>
    </cfRule>
    <cfRule type="cellIs" dxfId="1850" priority="2090" operator="equal">
      <formula>"적군"</formula>
    </cfRule>
    <cfRule type="cellIs" dxfId="1849" priority="2091" operator="equal">
      <formula>"승리"</formula>
    </cfRule>
    <cfRule type="cellIs" dxfId="1848" priority="2092" operator="equal">
      <formula>"패배"</formula>
    </cfRule>
  </conditionalFormatting>
  <conditionalFormatting sqref="V24:V25 V27">
    <cfRule type="cellIs" dxfId="1847" priority="2087" operator="equal">
      <formula>"승"</formula>
    </cfRule>
    <cfRule type="cellIs" dxfId="1846" priority="2088" operator="equal">
      <formula>"패"</formula>
    </cfRule>
  </conditionalFormatting>
  <conditionalFormatting sqref="U24:U25">
    <cfRule type="cellIs" dxfId="1845" priority="2083" operator="equal">
      <formula>"아군"</formula>
    </cfRule>
    <cfRule type="cellIs" dxfId="1844" priority="2084" operator="equal">
      <formula>"적군"</formula>
    </cfRule>
    <cfRule type="cellIs" dxfId="1843" priority="2085" operator="equal">
      <formula>"승리"</formula>
    </cfRule>
    <cfRule type="cellIs" dxfId="1842" priority="2086" operator="equal">
      <formula>"패배"</formula>
    </cfRule>
  </conditionalFormatting>
  <conditionalFormatting sqref="V25 V27">
    <cfRule type="cellIs" dxfId="1841" priority="2081" operator="equal">
      <formula>"승"</formula>
    </cfRule>
    <cfRule type="cellIs" dxfId="1840" priority="2082" operator="equal">
      <formula>"패"</formula>
    </cfRule>
  </conditionalFormatting>
  <conditionalFormatting sqref="U26">
    <cfRule type="cellIs" dxfId="1839" priority="2077" operator="equal">
      <formula>"아군"</formula>
    </cfRule>
    <cfRule type="cellIs" dxfId="1838" priority="2078" operator="equal">
      <formula>"적군"</formula>
    </cfRule>
    <cfRule type="cellIs" dxfId="1837" priority="2079" operator="equal">
      <formula>"승리"</formula>
    </cfRule>
    <cfRule type="cellIs" dxfId="1836" priority="2080" operator="equal">
      <formula>"패배"</formula>
    </cfRule>
  </conditionalFormatting>
  <conditionalFormatting sqref="W26">
    <cfRule type="cellIs" dxfId="1835" priority="2073" operator="equal">
      <formula>"아군"</formula>
    </cfRule>
    <cfRule type="cellIs" dxfId="1834" priority="2074" operator="equal">
      <formula>"적군"</formula>
    </cfRule>
    <cfRule type="cellIs" dxfId="1833" priority="2075" operator="equal">
      <formula>"승리"</formula>
    </cfRule>
    <cfRule type="cellIs" dxfId="1832" priority="2076" operator="equal">
      <formula>"패배"</formula>
    </cfRule>
  </conditionalFormatting>
  <conditionalFormatting sqref="U27">
    <cfRule type="cellIs" dxfId="1831" priority="2069" operator="equal">
      <formula>"아군"</formula>
    </cfRule>
    <cfRule type="cellIs" dxfId="1830" priority="2070" operator="equal">
      <formula>"적군"</formula>
    </cfRule>
    <cfRule type="cellIs" dxfId="1829" priority="2071" operator="equal">
      <formula>"승리"</formula>
    </cfRule>
    <cfRule type="cellIs" dxfId="1828" priority="2072" operator="equal">
      <formula>"패배"</formula>
    </cfRule>
  </conditionalFormatting>
  <conditionalFormatting sqref="V24">
    <cfRule type="cellIs" dxfId="1827" priority="2067" operator="equal">
      <formula>"승"</formula>
    </cfRule>
    <cfRule type="cellIs" dxfId="1826" priority="2068" operator="equal">
      <formula>"패"</formula>
    </cfRule>
  </conditionalFormatting>
  <conditionalFormatting sqref="V24">
    <cfRule type="cellIs" dxfId="1825" priority="2065" operator="equal">
      <formula>"승"</formula>
    </cfRule>
    <cfRule type="cellIs" dxfId="1824" priority="2066" operator="equal">
      <formula>"패"</formula>
    </cfRule>
  </conditionalFormatting>
  <conditionalFormatting sqref="V26">
    <cfRule type="cellIs" dxfId="1823" priority="2061" operator="equal">
      <formula>"아군"</formula>
    </cfRule>
    <cfRule type="cellIs" dxfId="1822" priority="2062" operator="equal">
      <formula>"적군"</formula>
    </cfRule>
    <cfRule type="cellIs" dxfId="1821" priority="2063" operator="equal">
      <formula>"승리"</formula>
    </cfRule>
    <cfRule type="cellIs" dxfId="1820" priority="2064" operator="equal">
      <formula>"패배"</formula>
    </cfRule>
  </conditionalFormatting>
  <conditionalFormatting sqref="T17">
    <cfRule type="cellIs" dxfId="1819" priority="2057" operator="equal">
      <formula>"아군"</formula>
    </cfRule>
    <cfRule type="cellIs" dxfId="1818" priority="2058" operator="equal">
      <formula>"적군"</formula>
    </cfRule>
    <cfRule type="cellIs" dxfId="1817" priority="2059" operator="equal">
      <formula>"승리"</formula>
    </cfRule>
    <cfRule type="cellIs" dxfId="1816" priority="2060" operator="equal">
      <formula>"패배"</formula>
    </cfRule>
  </conditionalFormatting>
  <conditionalFormatting sqref="Z4:Z5">
    <cfRule type="cellIs" dxfId="1815" priority="2053" operator="equal">
      <formula>"아군"</formula>
    </cfRule>
    <cfRule type="cellIs" dxfId="1814" priority="2054" operator="equal">
      <formula>"적군"</formula>
    </cfRule>
    <cfRule type="cellIs" dxfId="1813" priority="2055" operator="equal">
      <formula>"승리"</formula>
    </cfRule>
    <cfRule type="cellIs" dxfId="1812" priority="2056" operator="equal">
      <formula>"패배"</formula>
    </cfRule>
  </conditionalFormatting>
  <conditionalFormatting sqref="AA4:AA5">
    <cfRule type="cellIs" dxfId="1811" priority="2051" operator="equal">
      <formula>"승"</formula>
    </cfRule>
    <cfRule type="cellIs" dxfId="1810" priority="2052" operator="equal">
      <formula>"패"</formula>
    </cfRule>
  </conditionalFormatting>
  <conditionalFormatting sqref="Z11">
    <cfRule type="cellIs" dxfId="1809" priority="2047" operator="equal">
      <formula>"아군"</formula>
    </cfRule>
    <cfRule type="cellIs" dxfId="1808" priority="2048" operator="equal">
      <formula>"적군"</formula>
    </cfRule>
    <cfRule type="cellIs" dxfId="1807" priority="2049" operator="equal">
      <formula>"승리"</formula>
    </cfRule>
    <cfRule type="cellIs" dxfId="1806" priority="2050" operator="equal">
      <formula>"패배"</formula>
    </cfRule>
  </conditionalFormatting>
  <conditionalFormatting sqref="AA11">
    <cfRule type="cellIs" dxfId="1805" priority="2045" operator="equal">
      <formula>"승"</formula>
    </cfRule>
    <cfRule type="cellIs" dxfId="1804" priority="2046" operator="equal">
      <formula>"패"</formula>
    </cfRule>
  </conditionalFormatting>
  <conditionalFormatting sqref="AA6:AA9">
    <cfRule type="cellIs" dxfId="1803" priority="2041" operator="equal">
      <formula>"아군"</formula>
    </cfRule>
    <cfRule type="cellIs" dxfId="1802" priority="2042" operator="equal">
      <formula>"적군"</formula>
    </cfRule>
    <cfRule type="cellIs" dxfId="1801" priority="2043" operator="equal">
      <formula>"승리"</formula>
    </cfRule>
    <cfRule type="cellIs" dxfId="1800" priority="2044" operator="equal">
      <formula>"패배"</formula>
    </cfRule>
  </conditionalFormatting>
  <conditionalFormatting sqref="AB6:AB7 AB9">
    <cfRule type="cellIs" dxfId="1799" priority="2039" operator="equal">
      <formula>"승"</formula>
    </cfRule>
    <cfRule type="cellIs" dxfId="1798" priority="2040" operator="equal">
      <formula>"패"</formula>
    </cfRule>
  </conditionalFormatting>
  <conditionalFormatting sqref="AA6:AA7">
    <cfRule type="cellIs" dxfId="1797" priority="2035" operator="equal">
      <formula>"아군"</formula>
    </cfRule>
    <cfRule type="cellIs" dxfId="1796" priority="2036" operator="equal">
      <formula>"적군"</formula>
    </cfRule>
    <cfRule type="cellIs" dxfId="1795" priority="2037" operator="equal">
      <formula>"승리"</formula>
    </cfRule>
    <cfRule type="cellIs" dxfId="1794" priority="2038" operator="equal">
      <formula>"패배"</formula>
    </cfRule>
  </conditionalFormatting>
  <conditionalFormatting sqref="AB7 AB9">
    <cfRule type="cellIs" dxfId="1793" priority="2033" operator="equal">
      <formula>"승"</formula>
    </cfRule>
    <cfRule type="cellIs" dxfId="1792" priority="2034" operator="equal">
      <formula>"패"</formula>
    </cfRule>
  </conditionalFormatting>
  <conditionalFormatting sqref="AA8">
    <cfRule type="cellIs" dxfId="1791" priority="2029" operator="equal">
      <formula>"아군"</formula>
    </cfRule>
    <cfRule type="cellIs" dxfId="1790" priority="2030" operator="equal">
      <formula>"적군"</formula>
    </cfRule>
    <cfRule type="cellIs" dxfId="1789" priority="2031" operator="equal">
      <formula>"승리"</formula>
    </cfRule>
    <cfRule type="cellIs" dxfId="1788" priority="2032" operator="equal">
      <formula>"패배"</formula>
    </cfRule>
  </conditionalFormatting>
  <conditionalFormatting sqref="AC8">
    <cfRule type="cellIs" dxfId="1787" priority="2025" operator="equal">
      <formula>"아군"</formula>
    </cfRule>
    <cfRule type="cellIs" dxfId="1786" priority="2026" operator="equal">
      <formula>"적군"</formula>
    </cfRule>
    <cfRule type="cellIs" dxfId="1785" priority="2027" operator="equal">
      <formula>"승리"</formula>
    </cfRule>
    <cfRule type="cellIs" dxfId="1784" priority="2028" operator="equal">
      <formula>"패배"</formula>
    </cfRule>
  </conditionalFormatting>
  <conditionalFormatting sqref="AA9">
    <cfRule type="cellIs" dxfId="1783" priority="2021" operator="equal">
      <formula>"아군"</formula>
    </cfRule>
    <cfRule type="cellIs" dxfId="1782" priority="2022" operator="equal">
      <formula>"적군"</formula>
    </cfRule>
    <cfRule type="cellIs" dxfId="1781" priority="2023" operator="equal">
      <formula>"승리"</formula>
    </cfRule>
    <cfRule type="cellIs" dxfId="1780" priority="2024" operator="equal">
      <formula>"패배"</formula>
    </cfRule>
  </conditionalFormatting>
  <conditionalFormatting sqref="AB6">
    <cfRule type="cellIs" dxfId="1779" priority="2019" operator="equal">
      <formula>"승"</formula>
    </cfRule>
    <cfRule type="cellIs" dxfId="1778" priority="2020" operator="equal">
      <formula>"패"</formula>
    </cfRule>
  </conditionalFormatting>
  <conditionalFormatting sqref="AB6">
    <cfRule type="cellIs" dxfId="1777" priority="2017" operator="equal">
      <formula>"승"</formula>
    </cfRule>
    <cfRule type="cellIs" dxfId="1776" priority="2018" operator="equal">
      <formula>"패"</formula>
    </cfRule>
  </conditionalFormatting>
  <conditionalFormatting sqref="AB8">
    <cfRule type="cellIs" dxfId="1775" priority="2013" operator="equal">
      <formula>"아군"</formula>
    </cfRule>
    <cfRule type="cellIs" dxfId="1774" priority="2014" operator="equal">
      <formula>"적군"</formula>
    </cfRule>
    <cfRule type="cellIs" dxfId="1773" priority="2015" operator="equal">
      <formula>"승리"</formula>
    </cfRule>
    <cfRule type="cellIs" dxfId="1772" priority="2016" operator="equal">
      <formula>"패배"</formula>
    </cfRule>
  </conditionalFormatting>
  <conditionalFormatting sqref="AA12:AA15">
    <cfRule type="cellIs" dxfId="1771" priority="2009" operator="equal">
      <formula>"아군"</formula>
    </cfRule>
    <cfRule type="cellIs" dxfId="1770" priority="2010" operator="equal">
      <formula>"적군"</formula>
    </cfRule>
    <cfRule type="cellIs" dxfId="1769" priority="2011" operator="equal">
      <formula>"승리"</formula>
    </cfRule>
    <cfRule type="cellIs" dxfId="1768" priority="2012" operator="equal">
      <formula>"패배"</formula>
    </cfRule>
  </conditionalFormatting>
  <conditionalFormatting sqref="AB12:AB13 AB15">
    <cfRule type="cellIs" dxfId="1767" priority="2007" operator="equal">
      <formula>"승"</formula>
    </cfRule>
    <cfRule type="cellIs" dxfId="1766" priority="2008" operator="equal">
      <formula>"패"</formula>
    </cfRule>
  </conditionalFormatting>
  <conditionalFormatting sqref="AA12:AA13">
    <cfRule type="cellIs" dxfId="1765" priority="2003" operator="equal">
      <formula>"아군"</formula>
    </cfRule>
    <cfRule type="cellIs" dxfId="1764" priority="2004" operator="equal">
      <formula>"적군"</formula>
    </cfRule>
    <cfRule type="cellIs" dxfId="1763" priority="2005" operator="equal">
      <formula>"승리"</formula>
    </cfRule>
    <cfRule type="cellIs" dxfId="1762" priority="2006" operator="equal">
      <formula>"패배"</formula>
    </cfRule>
  </conditionalFormatting>
  <conditionalFormatting sqref="AB13 AB15">
    <cfRule type="cellIs" dxfId="1761" priority="2001" operator="equal">
      <formula>"승"</formula>
    </cfRule>
    <cfRule type="cellIs" dxfId="1760" priority="2002" operator="equal">
      <formula>"패"</formula>
    </cfRule>
  </conditionalFormatting>
  <conditionalFormatting sqref="AC14">
    <cfRule type="cellIs" dxfId="1759" priority="1993" operator="equal">
      <formula>"아군"</formula>
    </cfRule>
    <cfRule type="cellIs" dxfId="1758" priority="1994" operator="equal">
      <formula>"적군"</formula>
    </cfRule>
    <cfRule type="cellIs" dxfId="1757" priority="1995" operator="equal">
      <formula>"승리"</formula>
    </cfRule>
    <cfRule type="cellIs" dxfId="1756" priority="1996" operator="equal">
      <formula>"패배"</formula>
    </cfRule>
  </conditionalFormatting>
  <conditionalFormatting sqref="AA15">
    <cfRule type="cellIs" dxfId="1755" priority="1989" operator="equal">
      <formula>"아군"</formula>
    </cfRule>
    <cfRule type="cellIs" dxfId="1754" priority="1990" operator="equal">
      <formula>"적군"</formula>
    </cfRule>
    <cfRule type="cellIs" dxfId="1753" priority="1991" operator="equal">
      <formula>"승리"</formula>
    </cfRule>
    <cfRule type="cellIs" dxfId="1752" priority="1992" operator="equal">
      <formula>"패배"</formula>
    </cfRule>
  </conditionalFormatting>
  <conditionalFormatting sqref="AB12">
    <cfRule type="cellIs" dxfId="1751" priority="1987" operator="equal">
      <formula>"승"</formula>
    </cfRule>
    <cfRule type="cellIs" dxfId="1750" priority="1988" operator="equal">
      <formula>"패"</formula>
    </cfRule>
  </conditionalFormatting>
  <conditionalFormatting sqref="AB12">
    <cfRule type="cellIs" dxfId="1749" priority="1985" operator="equal">
      <formula>"승"</formula>
    </cfRule>
    <cfRule type="cellIs" dxfId="1748" priority="1986" operator="equal">
      <formula>"패"</formula>
    </cfRule>
  </conditionalFormatting>
  <conditionalFormatting sqref="C33">
    <cfRule type="cellIs" dxfId="1747" priority="1977" operator="equal">
      <formula>"아군"</formula>
    </cfRule>
    <cfRule type="cellIs" dxfId="1746" priority="1978" operator="equal">
      <formula>"적군"</formula>
    </cfRule>
    <cfRule type="cellIs" dxfId="1745" priority="1979" operator="equal">
      <formula>"승리"</formula>
    </cfRule>
    <cfRule type="cellIs" dxfId="1744" priority="1980" operator="equal">
      <formula>"패배"</formula>
    </cfRule>
  </conditionalFormatting>
  <conditionalFormatting sqref="D33:D34">
    <cfRule type="cellIs" dxfId="1743" priority="1975" operator="equal">
      <formula>"승"</formula>
    </cfRule>
    <cfRule type="cellIs" dxfId="1742" priority="1976" operator="equal">
      <formula>"패"</formula>
    </cfRule>
  </conditionalFormatting>
  <conditionalFormatting sqref="C35:C37">
    <cfRule type="cellIs" dxfId="1741" priority="1971" operator="equal">
      <formula>"아군"</formula>
    </cfRule>
    <cfRule type="cellIs" dxfId="1740" priority="1972" operator="equal">
      <formula>"적군"</formula>
    </cfRule>
    <cfRule type="cellIs" dxfId="1739" priority="1973" operator="equal">
      <formula>"승리"</formula>
    </cfRule>
    <cfRule type="cellIs" dxfId="1738" priority="1974" operator="equal">
      <formula>"패배"</formula>
    </cfRule>
  </conditionalFormatting>
  <conditionalFormatting sqref="D36 D38">
    <cfRule type="cellIs" dxfId="1737" priority="1969" operator="equal">
      <formula>"승"</formula>
    </cfRule>
    <cfRule type="cellIs" dxfId="1736" priority="1970" operator="equal">
      <formula>"패"</formula>
    </cfRule>
  </conditionalFormatting>
  <conditionalFormatting sqref="D37">
    <cfRule type="cellIs" dxfId="1735" priority="1965" operator="equal">
      <formula>"아군"</formula>
    </cfRule>
    <cfRule type="cellIs" dxfId="1734" priority="1966" operator="equal">
      <formula>"적군"</formula>
    </cfRule>
    <cfRule type="cellIs" dxfId="1733" priority="1967" operator="equal">
      <formula>"승리"</formula>
    </cfRule>
    <cfRule type="cellIs" dxfId="1732" priority="1968" operator="equal">
      <formula>"패배"</formula>
    </cfRule>
  </conditionalFormatting>
  <conditionalFormatting sqref="E37">
    <cfRule type="cellIs" dxfId="1731" priority="1961" operator="equal">
      <formula>"아군"</formula>
    </cfRule>
    <cfRule type="cellIs" dxfId="1730" priority="1962" operator="equal">
      <formula>"적군"</formula>
    </cfRule>
    <cfRule type="cellIs" dxfId="1729" priority="1963" operator="equal">
      <formula>"승리"</formula>
    </cfRule>
    <cfRule type="cellIs" dxfId="1728" priority="1964" operator="equal">
      <formula>"패배"</formula>
    </cfRule>
  </conditionalFormatting>
  <conditionalFormatting sqref="D35">
    <cfRule type="cellIs" dxfId="1727" priority="1959" operator="equal">
      <formula>"승"</formula>
    </cfRule>
    <cfRule type="cellIs" dxfId="1726" priority="1960" operator="equal">
      <formula>"패"</formula>
    </cfRule>
  </conditionalFormatting>
  <conditionalFormatting sqref="D35">
    <cfRule type="cellIs" dxfId="1725" priority="1957" operator="equal">
      <formula>"승"</formula>
    </cfRule>
    <cfRule type="cellIs" dxfId="1724" priority="1958" operator="equal">
      <formula>"패"</formula>
    </cfRule>
  </conditionalFormatting>
  <conditionalFormatting sqref="C38">
    <cfRule type="cellIs" dxfId="1723" priority="1953" operator="equal">
      <formula>"아군"</formula>
    </cfRule>
    <cfRule type="cellIs" dxfId="1722" priority="1954" operator="equal">
      <formula>"적군"</formula>
    </cfRule>
    <cfRule type="cellIs" dxfId="1721" priority="1955" operator="equal">
      <formula>"승리"</formula>
    </cfRule>
    <cfRule type="cellIs" dxfId="1720" priority="1956" operator="equal">
      <formula>"패배"</formula>
    </cfRule>
  </conditionalFormatting>
  <conditionalFormatting sqref="C33">
    <cfRule type="cellIs" dxfId="1719" priority="1947" operator="equal">
      <formula>"승"</formula>
    </cfRule>
    <cfRule type="cellIs" dxfId="1718" priority="1948" operator="equal">
      <formula>"패"</formula>
    </cfRule>
  </conditionalFormatting>
  <conditionalFormatting sqref="C40">
    <cfRule type="cellIs" dxfId="1717" priority="1941" operator="equal">
      <formula>"승"</formula>
    </cfRule>
    <cfRule type="cellIs" dxfId="1716" priority="1942" operator="equal">
      <formula>"패"</formula>
    </cfRule>
  </conditionalFormatting>
  <conditionalFormatting sqref="C41:C42">
    <cfRule type="cellIs" dxfId="1715" priority="1937" operator="equal">
      <formula>"아군"</formula>
    </cfRule>
    <cfRule type="cellIs" dxfId="1714" priority="1938" operator="equal">
      <formula>"적군"</formula>
    </cfRule>
    <cfRule type="cellIs" dxfId="1713" priority="1939" operator="equal">
      <formula>"승리"</formula>
    </cfRule>
    <cfRule type="cellIs" dxfId="1712" priority="1940" operator="equal">
      <formula>"패배"</formula>
    </cfRule>
  </conditionalFormatting>
  <conditionalFormatting sqref="D42">
    <cfRule type="cellIs" dxfId="1711" priority="1935" operator="equal">
      <formula>"승"</formula>
    </cfRule>
    <cfRule type="cellIs" dxfId="1710" priority="1936" operator="equal">
      <formula>"패"</formula>
    </cfRule>
  </conditionalFormatting>
  <conditionalFormatting sqref="D43">
    <cfRule type="cellIs" dxfId="1709" priority="1931" operator="equal">
      <formula>"아군"</formula>
    </cfRule>
    <cfRule type="cellIs" dxfId="1708" priority="1932" operator="equal">
      <formula>"적군"</formula>
    </cfRule>
    <cfRule type="cellIs" dxfId="1707" priority="1933" operator="equal">
      <formula>"승리"</formula>
    </cfRule>
    <cfRule type="cellIs" dxfId="1706" priority="1934" operator="equal">
      <formula>"패배"</formula>
    </cfRule>
  </conditionalFormatting>
  <conditionalFormatting sqref="C43">
    <cfRule type="cellIs" dxfId="1705" priority="1927" operator="equal">
      <formula>"아군"</formula>
    </cfRule>
    <cfRule type="cellIs" dxfId="1704" priority="1928" operator="equal">
      <formula>"적군"</formula>
    </cfRule>
    <cfRule type="cellIs" dxfId="1703" priority="1929" operator="equal">
      <formula>"승리"</formula>
    </cfRule>
    <cfRule type="cellIs" dxfId="1702" priority="1930" operator="equal">
      <formula>"패배"</formula>
    </cfRule>
  </conditionalFormatting>
  <conditionalFormatting sqref="E43">
    <cfRule type="cellIs" dxfId="1701" priority="1923" operator="equal">
      <formula>"아군"</formula>
    </cfRule>
    <cfRule type="cellIs" dxfId="1700" priority="1924" operator="equal">
      <formula>"적군"</formula>
    </cfRule>
    <cfRule type="cellIs" dxfId="1699" priority="1925" operator="equal">
      <formula>"승리"</formula>
    </cfRule>
    <cfRule type="cellIs" dxfId="1698" priority="1926" operator="equal">
      <formula>"패배"</formula>
    </cfRule>
  </conditionalFormatting>
  <conditionalFormatting sqref="D41">
    <cfRule type="cellIs" dxfId="1697" priority="1921" operator="equal">
      <formula>"승"</formula>
    </cfRule>
    <cfRule type="cellIs" dxfId="1696" priority="1922" operator="equal">
      <formula>"패"</formula>
    </cfRule>
  </conditionalFormatting>
  <conditionalFormatting sqref="D41">
    <cfRule type="cellIs" dxfId="1695" priority="1919" operator="equal">
      <formula>"승"</formula>
    </cfRule>
    <cfRule type="cellIs" dxfId="1694" priority="1920" operator="equal">
      <formula>"패"</formula>
    </cfRule>
  </conditionalFormatting>
  <conditionalFormatting sqref="C44">
    <cfRule type="cellIs" dxfId="1693" priority="1915" operator="equal">
      <formula>"아군"</formula>
    </cfRule>
    <cfRule type="cellIs" dxfId="1692" priority="1916" operator="equal">
      <formula>"적군"</formula>
    </cfRule>
    <cfRule type="cellIs" dxfId="1691" priority="1917" operator="equal">
      <formula>"승리"</formula>
    </cfRule>
    <cfRule type="cellIs" dxfId="1690" priority="1918" operator="equal">
      <formula>"패배"</formula>
    </cfRule>
  </conditionalFormatting>
  <conditionalFormatting sqref="I35:I37">
    <cfRule type="cellIs" dxfId="1689" priority="1907" operator="equal">
      <formula>"아군"</formula>
    </cfRule>
    <cfRule type="cellIs" dxfId="1688" priority="1908" operator="equal">
      <formula>"적군"</formula>
    </cfRule>
    <cfRule type="cellIs" dxfId="1687" priority="1909" operator="equal">
      <formula>"승리"</formula>
    </cfRule>
    <cfRule type="cellIs" dxfId="1686" priority="1910" operator="equal">
      <formula>"패배"</formula>
    </cfRule>
  </conditionalFormatting>
  <conditionalFormatting sqref="J36 J38">
    <cfRule type="cellIs" dxfId="1685" priority="1905" operator="equal">
      <formula>"승"</formula>
    </cfRule>
    <cfRule type="cellIs" dxfId="1684" priority="1906" operator="equal">
      <formula>"패"</formula>
    </cfRule>
  </conditionalFormatting>
  <conditionalFormatting sqref="J37">
    <cfRule type="cellIs" dxfId="1683" priority="1901" operator="equal">
      <formula>"아군"</formula>
    </cfRule>
    <cfRule type="cellIs" dxfId="1682" priority="1902" operator="equal">
      <formula>"적군"</formula>
    </cfRule>
    <cfRule type="cellIs" dxfId="1681" priority="1903" operator="equal">
      <formula>"승리"</formula>
    </cfRule>
    <cfRule type="cellIs" dxfId="1680" priority="1904" operator="equal">
      <formula>"패배"</formula>
    </cfRule>
  </conditionalFormatting>
  <conditionalFormatting sqref="K37">
    <cfRule type="cellIs" dxfId="1679" priority="1897" operator="equal">
      <formula>"아군"</formula>
    </cfRule>
    <cfRule type="cellIs" dxfId="1678" priority="1898" operator="equal">
      <formula>"적군"</formula>
    </cfRule>
    <cfRule type="cellIs" dxfId="1677" priority="1899" operator="equal">
      <formula>"승리"</formula>
    </cfRule>
    <cfRule type="cellIs" dxfId="1676" priority="1900" operator="equal">
      <formula>"패배"</formula>
    </cfRule>
  </conditionalFormatting>
  <conditionalFormatting sqref="J35">
    <cfRule type="cellIs" dxfId="1675" priority="1895" operator="equal">
      <formula>"승"</formula>
    </cfRule>
    <cfRule type="cellIs" dxfId="1674" priority="1896" operator="equal">
      <formula>"패"</formula>
    </cfRule>
  </conditionalFormatting>
  <conditionalFormatting sqref="J35">
    <cfRule type="cellIs" dxfId="1673" priority="1893" operator="equal">
      <formula>"승"</formula>
    </cfRule>
    <cfRule type="cellIs" dxfId="1672" priority="1894" operator="equal">
      <formula>"패"</formula>
    </cfRule>
  </conditionalFormatting>
  <conditionalFormatting sqref="I38">
    <cfRule type="cellIs" dxfId="1671" priority="1889" operator="equal">
      <formula>"아군"</formula>
    </cfRule>
    <cfRule type="cellIs" dxfId="1670" priority="1890" operator="equal">
      <formula>"적군"</formula>
    </cfRule>
    <cfRule type="cellIs" dxfId="1669" priority="1891" operator="equal">
      <formula>"승리"</formula>
    </cfRule>
    <cfRule type="cellIs" dxfId="1668" priority="1892" operator="equal">
      <formula>"패배"</formula>
    </cfRule>
  </conditionalFormatting>
  <conditionalFormatting sqref="I41:I43">
    <cfRule type="cellIs" dxfId="1667" priority="1885" operator="equal">
      <formula>"아군"</formula>
    </cfRule>
    <cfRule type="cellIs" dxfId="1666" priority="1886" operator="equal">
      <formula>"적군"</formula>
    </cfRule>
    <cfRule type="cellIs" dxfId="1665" priority="1887" operator="equal">
      <formula>"승리"</formula>
    </cfRule>
    <cfRule type="cellIs" dxfId="1664" priority="1888" operator="equal">
      <formula>"패배"</formula>
    </cfRule>
  </conditionalFormatting>
  <conditionalFormatting sqref="J42 J44">
    <cfRule type="cellIs" dxfId="1663" priority="1883" operator="equal">
      <formula>"승"</formula>
    </cfRule>
    <cfRule type="cellIs" dxfId="1662" priority="1884" operator="equal">
      <formula>"패"</formula>
    </cfRule>
  </conditionalFormatting>
  <conditionalFormatting sqref="J43">
    <cfRule type="cellIs" dxfId="1661" priority="1879" operator="equal">
      <formula>"아군"</formula>
    </cfRule>
    <cfRule type="cellIs" dxfId="1660" priority="1880" operator="equal">
      <formula>"적군"</formula>
    </cfRule>
    <cfRule type="cellIs" dxfId="1659" priority="1881" operator="equal">
      <formula>"승리"</formula>
    </cfRule>
    <cfRule type="cellIs" dxfId="1658" priority="1882" operator="equal">
      <formula>"패배"</formula>
    </cfRule>
  </conditionalFormatting>
  <conditionalFormatting sqref="K43">
    <cfRule type="cellIs" dxfId="1657" priority="1875" operator="equal">
      <formula>"아군"</formula>
    </cfRule>
    <cfRule type="cellIs" dxfId="1656" priority="1876" operator="equal">
      <formula>"적군"</formula>
    </cfRule>
    <cfRule type="cellIs" dxfId="1655" priority="1877" operator="equal">
      <formula>"승리"</formula>
    </cfRule>
    <cfRule type="cellIs" dxfId="1654" priority="1878" operator="equal">
      <formula>"패배"</formula>
    </cfRule>
  </conditionalFormatting>
  <conditionalFormatting sqref="J41">
    <cfRule type="cellIs" dxfId="1653" priority="1873" operator="equal">
      <formula>"승"</formula>
    </cfRule>
    <cfRule type="cellIs" dxfId="1652" priority="1874" operator="equal">
      <formula>"패"</formula>
    </cfRule>
  </conditionalFormatting>
  <conditionalFormatting sqref="J41">
    <cfRule type="cellIs" dxfId="1651" priority="1871" operator="equal">
      <formula>"승"</formula>
    </cfRule>
    <cfRule type="cellIs" dxfId="1650" priority="1872" operator="equal">
      <formula>"패"</formula>
    </cfRule>
  </conditionalFormatting>
  <conditionalFormatting sqref="I44">
    <cfRule type="cellIs" dxfId="1649" priority="1867" operator="equal">
      <formula>"아군"</formula>
    </cfRule>
    <cfRule type="cellIs" dxfId="1648" priority="1868" operator="equal">
      <formula>"적군"</formula>
    </cfRule>
    <cfRule type="cellIs" dxfId="1647" priority="1869" operator="equal">
      <formula>"승리"</formula>
    </cfRule>
    <cfRule type="cellIs" dxfId="1646" priority="1870" operator="equal">
      <formula>"패배"</formula>
    </cfRule>
  </conditionalFormatting>
  <conditionalFormatting sqref="O35:O36">
    <cfRule type="cellIs" dxfId="1645" priority="1855" operator="equal">
      <formula>"아군"</formula>
    </cfRule>
    <cfRule type="cellIs" dxfId="1644" priority="1856" operator="equal">
      <formula>"적군"</formula>
    </cfRule>
    <cfRule type="cellIs" dxfId="1643" priority="1857" operator="equal">
      <formula>"승리"</formula>
    </cfRule>
    <cfRule type="cellIs" dxfId="1642" priority="1858" operator="equal">
      <formula>"패배"</formula>
    </cfRule>
  </conditionalFormatting>
  <conditionalFormatting sqref="P36 P38">
    <cfRule type="cellIs" dxfId="1641" priority="1853" operator="equal">
      <formula>"승"</formula>
    </cfRule>
    <cfRule type="cellIs" dxfId="1640" priority="1854" operator="equal">
      <formula>"패"</formula>
    </cfRule>
  </conditionalFormatting>
  <conditionalFormatting sqref="P37">
    <cfRule type="cellIs" dxfId="1639" priority="1849" operator="equal">
      <formula>"아군"</formula>
    </cfRule>
    <cfRule type="cellIs" dxfId="1638" priority="1850" operator="equal">
      <formula>"적군"</formula>
    </cfRule>
    <cfRule type="cellIs" dxfId="1637" priority="1851" operator="equal">
      <formula>"승리"</formula>
    </cfRule>
    <cfRule type="cellIs" dxfId="1636" priority="1852" operator="equal">
      <formula>"패배"</formula>
    </cfRule>
  </conditionalFormatting>
  <conditionalFormatting sqref="O37">
    <cfRule type="cellIs" dxfId="1635" priority="1845" operator="equal">
      <formula>"아군"</formula>
    </cfRule>
    <cfRule type="cellIs" dxfId="1634" priority="1846" operator="equal">
      <formula>"적군"</formula>
    </cfRule>
    <cfRule type="cellIs" dxfId="1633" priority="1847" operator="equal">
      <formula>"승리"</formula>
    </cfRule>
    <cfRule type="cellIs" dxfId="1632" priority="1848" operator="equal">
      <formula>"패배"</formula>
    </cfRule>
  </conditionalFormatting>
  <conditionalFormatting sqref="Q37">
    <cfRule type="cellIs" dxfId="1631" priority="1841" operator="equal">
      <formula>"아군"</formula>
    </cfRule>
    <cfRule type="cellIs" dxfId="1630" priority="1842" operator="equal">
      <formula>"적군"</formula>
    </cfRule>
    <cfRule type="cellIs" dxfId="1629" priority="1843" operator="equal">
      <formula>"승리"</formula>
    </cfRule>
    <cfRule type="cellIs" dxfId="1628" priority="1844" operator="equal">
      <formula>"패배"</formula>
    </cfRule>
  </conditionalFormatting>
  <conditionalFormatting sqref="O38">
    <cfRule type="cellIs" dxfId="1627" priority="1837" operator="equal">
      <formula>"아군"</formula>
    </cfRule>
    <cfRule type="cellIs" dxfId="1626" priority="1838" operator="equal">
      <formula>"적군"</formula>
    </cfRule>
    <cfRule type="cellIs" dxfId="1625" priority="1839" operator="equal">
      <formula>"승리"</formula>
    </cfRule>
    <cfRule type="cellIs" dxfId="1624" priority="1840" operator="equal">
      <formula>"패배"</formula>
    </cfRule>
  </conditionalFormatting>
  <conditionalFormatting sqref="P35">
    <cfRule type="cellIs" dxfId="1623" priority="1835" operator="equal">
      <formula>"승"</formula>
    </cfRule>
    <cfRule type="cellIs" dxfId="1622" priority="1836" operator="equal">
      <formula>"패"</formula>
    </cfRule>
  </conditionalFormatting>
  <conditionalFormatting sqref="P35">
    <cfRule type="cellIs" dxfId="1621" priority="1833" operator="equal">
      <formula>"승"</formula>
    </cfRule>
    <cfRule type="cellIs" dxfId="1620" priority="1834" operator="equal">
      <formula>"패"</formula>
    </cfRule>
  </conditionalFormatting>
  <conditionalFormatting sqref="O41:O44">
    <cfRule type="cellIs" dxfId="1619" priority="1829" operator="equal">
      <formula>"아군"</formula>
    </cfRule>
    <cfRule type="cellIs" dxfId="1618" priority="1830" operator="equal">
      <formula>"적군"</formula>
    </cfRule>
    <cfRule type="cellIs" dxfId="1617" priority="1831" operator="equal">
      <formula>"승리"</formula>
    </cfRule>
    <cfRule type="cellIs" dxfId="1616" priority="1832" operator="equal">
      <formula>"패배"</formula>
    </cfRule>
  </conditionalFormatting>
  <conditionalFormatting sqref="P41:P42 P44">
    <cfRule type="cellIs" dxfId="1615" priority="1827" operator="equal">
      <formula>"승"</formula>
    </cfRule>
    <cfRule type="cellIs" dxfId="1614" priority="1828" operator="equal">
      <formula>"패"</formula>
    </cfRule>
  </conditionalFormatting>
  <conditionalFormatting sqref="O44">
    <cfRule type="cellIs" dxfId="1613" priority="1809" operator="equal">
      <formula>"아군"</formula>
    </cfRule>
    <cfRule type="cellIs" dxfId="1612" priority="1810" operator="equal">
      <formula>"적군"</formula>
    </cfRule>
    <cfRule type="cellIs" dxfId="1611" priority="1811" operator="equal">
      <formula>"승리"</formula>
    </cfRule>
    <cfRule type="cellIs" dxfId="1610" priority="1812" operator="equal">
      <formula>"패배"</formula>
    </cfRule>
  </conditionalFormatting>
  <conditionalFormatting sqref="O41:O42">
    <cfRule type="cellIs" dxfId="1609" priority="1823" operator="equal">
      <formula>"아군"</formula>
    </cfRule>
    <cfRule type="cellIs" dxfId="1608" priority="1824" operator="equal">
      <formula>"적군"</formula>
    </cfRule>
    <cfRule type="cellIs" dxfId="1607" priority="1825" operator="equal">
      <formula>"승리"</formula>
    </cfRule>
    <cfRule type="cellIs" dxfId="1606" priority="1826" operator="equal">
      <formula>"패배"</formula>
    </cfRule>
  </conditionalFormatting>
  <conditionalFormatting sqref="P41:P42 P44">
    <cfRule type="cellIs" dxfId="1605" priority="1821" operator="equal">
      <formula>"승"</formula>
    </cfRule>
    <cfRule type="cellIs" dxfId="1604" priority="1822" operator="equal">
      <formula>"패"</formula>
    </cfRule>
  </conditionalFormatting>
  <conditionalFormatting sqref="AA43">
    <cfRule type="cellIs" dxfId="1603" priority="1669" operator="equal">
      <formula>"아군"</formula>
    </cfRule>
    <cfRule type="cellIs" dxfId="1602" priority="1670" operator="equal">
      <formula>"적군"</formula>
    </cfRule>
    <cfRule type="cellIs" dxfId="1601" priority="1671" operator="equal">
      <formula>"승리"</formula>
    </cfRule>
    <cfRule type="cellIs" dxfId="1600" priority="1672" operator="equal">
      <formula>"패배"</formula>
    </cfRule>
  </conditionalFormatting>
  <conditionalFormatting sqref="O43">
    <cfRule type="cellIs" dxfId="1599" priority="1817" operator="equal">
      <formula>"아군"</formula>
    </cfRule>
    <cfRule type="cellIs" dxfId="1598" priority="1818" operator="equal">
      <formula>"적군"</formula>
    </cfRule>
    <cfRule type="cellIs" dxfId="1597" priority="1819" operator="equal">
      <formula>"승리"</formula>
    </cfRule>
    <cfRule type="cellIs" dxfId="1596" priority="1820" operator="equal">
      <formula>"패배"</formula>
    </cfRule>
  </conditionalFormatting>
  <conditionalFormatting sqref="Q43">
    <cfRule type="cellIs" dxfId="1595" priority="1813" operator="equal">
      <formula>"아군"</formula>
    </cfRule>
    <cfRule type="cellIs" dxfId="1594" priority="1814" operator="equal">
      <formula>"적군"</formula>
    </cfRule>
    <cfRule type="cellIs" dxfId="1593" priority="1815" operator="equal">
      <formula>"승리"</formula>
    </cfRule>
    <cfRule type="cellIs" dxfId="1592" priority="1816" operator="equal">
      <formula>"패배"</formula>
    </cfRule>
  </conditionalFormatting>
  <conditionalFormatting sqref="P43">
    <cfRule type="cellIs" dxfId="1591" priority="1801" operator="equal">
      <formula>"아군"</formula>
    </cfRule>
    <cfRule type="cellIs" dxfId="1590" priority="1802" operator="equal">
      <formula>"적군"</formula>
    </cfRule>
    <cfRule type="cellIs" dxfId="1589" priority="1803" operator="equal">
      <formula>"승리"</formula>
    </cfRule>
    <cfRule type="cellIs" dxfId="1588" priority="1804" operator="equal">
      <formula>"패배"</formula>
    </cfRule>
  </conditionalFormatting>
  <conditionalFormatting sqref="AB43">
    <cfRule type="cellIs" dxfId="1587" priority="1653" operator="equal">
      <formula>"아군"</formula>
    </cfRule>
    <cfRule type="cellIs" dxfId="1586" priority="1654" operator="equal">
      <formula>"적군"</formula>
    </cfRule>
    <cfRule type="cellIs" dxfId="1585" priority="1655" operator="equal">
      <formula>"승리"</formula>
    </cfRule>
    <cfRule type="cellIs" dxfId="1584" priority="1656" operator="equal">
      <formula>"패배"</formula>
    </cfRule>
  </conditionalFormatting>
  <conditionalFormatting sqref="U35:U38">
    <cfRule type="cellIs" dxfId="1583" priority="1793" operator="equal">
      <formula>"아군"</formula>
    </cfRule>
    <cfRule type="cellIs" dxfId="1582" priority="1794" operator="equal">
      <formula>"적군"</formula>
    </cfRule>
    <cfRule type="cellIs" dxfId="1581" priority="1795" operator="equal">
      <formula>"승리"</formula>
    </cfRule>
    <cfRule type="cellIs" dxfId="1580" priority="1796" operator="equal">
      <formula>"패배"</formula>
    </cfRule>
  </conditionalFormatting>
  <conditionalFormatting sqref="V35:V36 V38">
    <cfRule type="cellIs" dxfId="1579" priority="1791" operator="equal">
      <formula>"승"</formula>
    </cfRule>
    <cfRule type="cellIs" dxfId="1578" priority="1792" operator="equal">
      <formula>"패"</formula>
    </cfRule>
  </conditionalFormatting>
  <conditionalFormatting sqref="U35:U36">
    <cfRule type="cellIs" dxfId="1577" priority="1787" operator="equal">
      <formula>"아군"</formula>
    </cfRule>
    <cfRule type="cellIs" dxfId="1576" priority="1788" operator="equal">
      <formula>"적군"</formula>
    </cfRule>
    <cfRule type="cellIs" dxfId="1575" priority="1789" operator="equal">
      <formula>"승리"</formula>
    </cfRule>
    <cfRule type="cellIs" dxfId="1574" priority="1790" operator="equal">
      <formula>"패배"</formula>
    </cfRule>
  </conditionalFormatting>
  <conditionalFormatting sqref="V36 V38">
    <cfRule type="cellIs" dxfId="1573" priority="1785" operator="equal">
      <formula>"승"</formula>
    </cfRule>
    <cfRule type="cellIs" dxfId="1572" priority="1786" operator="equal">
      <formula>"패"</formula>
    </cfRule>
  </conditionalFormatting>
  <conditionalFormatting sqref="U37">
    <cfRule type="cellIs" dxfId="1571" priority="1781" operator="equal">
      <formula>"아군"</formula>
    </cfRule>
    <cfRule type="cellIs" dxfId="1570" priority="1782" operator="equal">
      <formula>"적군"</formula>
    </cfRule>
    <cfRule type="cellIs" dxfId="1569" priority="1783" operator="equal">
      <formula>"승리"</formula>
    </cfRule>
    <cfRule type="cellIs" dxfId="1568" priority="1784" operator="equal">
      <formula>"패배"</formula>
    </cfRule>
  </conditionalFormatting>
  <conditionalFormatting sqref="W37">
    <cfRule type="cellIs" dxfId="1567" priority="1777" operator="equal">
      <formula>"아군"</formula>
    </cfRule>
    <cfRule type="cellIs" dxfId="1566" priority="1778" operator="equal">
      <formula>"적군"</formula>
    </cfRule>
    <cfRule type="cellIs" dxfId="1565" priority="1779" operator="equal">
      <formula>"승리"</formula>
    </cfRule>
    <cfRule type="cellIs" dxfId="1564" priority="1780" operator="equal">
      <formula>"패배"</formula>
    </cfRule>
  </conditionalFormatting>
  <conditionalFormatting sqref="U38">
    <cfRule type="cellIs" dxfId="1563" priority="1773" operator="equal">
      <formula>"아군"</formula>
    </cfRule>
    <cfRule type="cellIs" dxfId="1562" priority="1774" operator="equal">
      <formula>"적군"</formula>
    </cfRule>
    <cfRule type="cellIs" dxfId="1561" priority="1775" operator="equal">
      <formula>"승리"</formula>
    </cfRule>
    <cfRule type="cellIs" dxfId="1560" priority="1776" operator="equal">
      <formula>"패배"</formula>
    </cfRule>
  </conditionalFormatting>
  <conditionalFormatting sqref="V35">
    <cfRule type="cellIs" dxfId="1559" priority="1771" operator="equal">
      <formula>"승"</formula>
    </cfRule>
    <cfRule type="cellIs" dxfId="1558" priority="1772" operator="equal">
      <formula>"패"</formula>
    </cfRule>
  </conditionalFormatting>
  <conditionalFormatting sqref="V35">
    <cfRule type="cellIs" dxfId="1557" priority="1769" operator="equal">
      <formula>"승"</formula>
    </cfRule>
    <cfRule type="cellIs" dxfId="1556" priority="1770" operator="equal">
      <formula>"패"</formula>
    </cfRule>
  </conditionalFormatting>
  <conditionalFormatting sqref="V37">
    <cfRule type="cellIs" dxfId="1555" priority="1761" operator="equal">
      <formula>"아군"</formula>
    </cfRule>
    <cfRule type="cellIs" dxfId="1554" priority="1762" operator="equal">
      <formula>"적군"</formula>
    </cfRule>
    <cfRule type="cellIs" dxfId="1553" priority="1763" operator="equal">
      <formula>"승리"</formula>
    </cfRule>
    <cfRule type="cellIs" dxfId="1552" priority="1764" operator="equal">
      <formula>"패배"</formula>
    </cfRule>
  </conditionalFormatting>
  <conditionalFormatting sqref="U41:U44">
    <cfRule type="cellIs" dxfId="1551" priority="1757" operator="equal">
      <formula>"아군"</formula>
    </cfRule>
    <cfRule type="cellIs" dxfId="1550" priority="1758" operator="equal">
      <formula>"적군"</formula>
    </cfRule>
    <cfRule type="cellIs" dxfId="1549" priority="1759" operator="equal">
      <formula>"승리"</formula>
    </cfRule>
    <cfRule type="cellIs" dxfId="1548" priority="1760" operator="equal">
      <formula>"패배"</formula>
    </cfRule>
  </conditionalFormatting>
  <conditionalFormatting sqref="V41:V42 V44">
    <cfRule type="cellIs" dxfId="1547" priority="1755" operator="equal">
      <formula>"승"</formula>
    </cfRule>
    <cfRule type="cellIs" dxfId="1546" priority="1756" operator="equal">
      <formula>"패"</formula>
    </cfRule>
  </conditionalFormatting>
  <conditionalFormatting sqref="U41:U42">
    <cfRule type="cellIs" dxfId="1545" priority="1751" operator="equal">
      <formula>"아군"</formula>
    </cfRule>
    <cfRule type="cellIs" dxfId="1544" priority="1752" operator="equal">
      <formula>"적군"</formula>
    </cfRule>
    <cfRule type="cellIs" dxfId="1543" priority="1753" operator="equal">
      <formula>"승리"</formula>
    </cfRule>
    <cfRule type="cellIs" dxfId="1542" priority="1754" operator="equal">
      <formula>"패배"</formula>
    </cfRule>
  </conditionalFormatting>
  <conditionalFormatting sqref="V42 V44">
    <cfRule type="cellIs" dxfId="1541" priority="1749" operator="equal">
      <formula>"승"</formula>
    </cfRule>
    <cfRule type="cellIs" dxfId="1540" priority="1750" operator="equal">
      <formula>"패"</formula>
    </cfRule>
  </conditionalFormatting>
  <conditionalFormatting sqref="U43">
    <cfRule type="cellIs" dxfId="1539" priority="1745" operator="equal">
      <formula>"아군"</formula>
    </cfRule>
    <cfRule type="cellIs" dxfId="1538" priority="1746" operator="equal">
      <formula>"적군"</formula>
    </cfRule>
    <cfRule type="cellIs" dxfId="1537" priority="1747" operator="equal">
      <formula>"승리"</formula>
    </cfRule>
    <cfRule type="cellIs" dxfId="1536" priority="1748" operator="equal">
      <formula>"패배"</formula>
    </cfRule>
  </conditionalFormatting>
  <conditionalFormatting sqref="W43">
    <cfRule type="cellIs" dxfId="1535" priority="1741" operator="equal">
      <formula>"아군"</formula>
    </cfRule>
    <cfRule type="cellIs" dxfId="1534" priority="1742" operator="equal">
      <formula>"적군"</formula>
    </cfRule>
    <cfRule type="cellIs" dxfId="1533" priority="1743" operator="equal">
      <formula>"승리"</formula>
    </cfRule>
    <cfRule type="cellIs" dxfId="1532" priority="1744" operator="equal">
      <formula>"패배"</formula>
    </cfRule>
  </conditionalFormatting>
  <conditionalFormatting sqref="U44">
    <cfRule type="cellIs" dxfId="1531" priority="1737" operator="equal">
      <formula>"아군"</formula>
    </cfRule>
    <cfRule type="cellIs" dxfId="1530" priority="1738" operator="equal">
      <formula>"적군"</formula>
    </cfRule>
    <cfRule type="cellIs" dxfId="1529" priority="1739" operator="equal">
      <formula>"승리"</formula>
    </cfRule>
    <cfRule type="cellIs" dxfId="1528" priority="1740" operator="equal">
      <formula>"패배"</formula>
    </cfRule>
  </conditionalFormatting>
  <conditionalFormatting sqref="V41">
    <cfRule type="cellIs" dxfId="1527" priority="1735" operator="equal">
      <formula>"승"</formula>
    </cfRule>
    <cfRule type="cellIs" dxfId="1526" priority="1736" operator="equal">
      <formula>"패"</formula>
    </cfRule>
  </conditionalFormatting>
  <conditionalFormatting sqref="V41">
    <cfRule type="cellIs" dxfId="1525" priority="1733" operator="equal">
      <formula>"승"</formula>
    </cfRule>
    <cfRule type="cellIs" dxfId="1524" priority="1734" operator="equal">
      <formula>"패"</formula>
    </cfRule>
  </conditionalFormatting>
  <conditionalFormatting sqref="V43">
    <cfRule type="cellIs" dxfId="1523" priority="1729" operator="equal">
      <formula>"아군"</formula>
    </cfRule>
    <cfRule type="cellIs" dxfId="1522" priority="1730" operator="equal">
      <formula>"적군"</formula>
    </cfRule>
    <cfRule type="cellIs" dxfId="1521" priority="1731" operator="equal">
      <formula>"승리"</formula>
    </cfRule>
    <cfRule type="cellIs" dxfId="1520" priority="1732" operator="equal">
      <formula>"패배"</formula>
    </cfRule>
  </conditionalFormatting>
  <conditionalFormatting sqref="Z33:Z34">
    <cfRule type="cellIs" dxfId="1519" priority="1725" operator="equal">
      <formula>"아군"</formula>
    </cfRule>
    <cfRule type="cellIs" dxfId="1518" priority="1726" operator="equal">
      <formula>"적군"</formula>
    </cfRule>
    <cfRule type="cellIs" dxfId="1517" priority="1727" operator="equal">
      <formula>"승리"</formula>
    </cfRule>
    <cfRule type="cellIs" dxfId="1516" priority="1728" operator="equal">
      <formula>"패배"</formula>
    </cfRule>
  </conditionalFormatting>
  <conditionalFormatting sqref="AA33:AA34">
    <cfRule type="cellIs" dxfId="1515" priority="1723" operator="equal">
      <formula>"승"</formula>
    </cfRule>
    <cfRule type="cellIs" dxfId="1514" priority="1724" operator="equal">
      <formula>"패"</formula>
    </cfRule>
  </conditionalFormatting>
  <conditionalFormatting sqref="Z40">
    <cfRule type="cellIs" dxfId="1513" priority="1719" operator="equal">
      <formula>"아군"</formula>
    </cfRule>
    <cfRule type="cellIs" dxfId="1512" priority="1720" operator="equal">
      <formula>"적군"</formula>
    </cfRule>
    <cfRule type="cellIs" dxfId="1511" priority="1721" operator="equal">
      <formula>"승리"</formula>
    </cfRule>
    <cfRule type="cellIs" dxfId="1510" priority="1722" operator="equal">
      <formula>"패배"</formula>
    </cfRule>
  </conditionalFormatting>
  <conditionalFormatting sqref="AA40">
    <cfRule type="cellIs" dxfId="1509" priority="1717" operator="equal">
      <formula>"승"</formula>
    </cfRule>
    <cfRule type="cellIs" dxfId="1508" priority="1718" operator="equal">
      <formula>"패"</formula>
    </cfRule>
  </conditionalFormatting>
  <conditionalFormatting sqref="AA35:AA38">
    <cfRule type="cellIs" dxfId="1507" priority="1713" operator="equal">
      <formula>"아군"</formula>
    </cfRule>
    <cfRule type="cellIs" dxfId="1506" priority="1714" operator="equal">
      <formula>"적군"</formula>
    </cfRule>
    <cfRule type="cellIs" dxfId="1505" priority="1715" operator="equal">
      <formula>"승리"</formula>
    </cfRule>
    <cfRule type="cellIs" dxfId="1504" priority="1716" operator="equal">
      <formula>"패배"</formula>
    </cfRule>
  </conditionalFormatting>
  <conditionalFormatting sqref="AB35:AB36 AB38">
    <cfRule type="cellIs" dxfId="1503" priority="1711" operator="equal">
      <formula>"승"</formula>
    </cfRule>
    <cfRule type="cellIs" dxfId="1502" priority="1712" operator="equal">
      <formula>"패"</formula>
    </cfRule>
  </conditionalFormatting>
  <conditionalFormatting sqref="AA35:AA36">
    <cfRule type="cellIs" dxfId="1501" priority="1707" operator="equal">
      <formula>"아군"</formula>
    </cfRule>
    <cfRule type="cellIs" dxfId="1500" priority="1708" operator="equal">
      <formula>"적군"</formula>
    </cfRule>
    <cfRule type="cellIs" dxfId="1499" priority="1709" operator="equal">
      <formula>"승리"</formula>
    </cfRule>
    <cfRule type="cellIs" dxfId="1498" priority="1710" operator="equal">
      <formula>"패배"</formula>
    </cfRule>
  </conditionalFormatting>
  <conditionalFormatting sqref="AB36 AB38">
    <cfRule type="cellIs" dxfId="1497" priority="1705" operator="equal">
      <formula>"승"</formula>
    </cfRule>
    <cfRule type="cellIs" dxfId="1496" priority="1706" operator="equal">
      <formula>"패"</formula>
    </cfRule>
  </conditionalFormatting>
  <conditionalFormatting sqref="AA37">
    <cfRule type="cellIs" dxfId="1495" priority="1701" operator="equal">
      <formula>"아군"</formula>
    </cfRule>
    <cfRule type="cellIs" dxfId="1494" priority="1702" operator="equal">
      <formula>"적군"</formula>
    </cfRule>
    <cfRule type="cellIs" dxfId="1493" priority="1703" operator="equal">
      <formula>"승리"</formula>
    </cfRule>
    <cfRule type="cellIs" dxfId="1492" priority="1704" operator="equal">
      <formula>"패배"</formula>
    </cfRule>
  </conditionalFormatting>
  <conditionalFormatting sqref="AC37">
    <cfRule type="cellIs" dxfId="1491" priority="1697" operator="equal">
      <formula>"아군"</formula>
    </cfRule>
    <cfRule type="cellIs" dxfId="1490" priority="1698" operator="equal">
      <formula>"적군"</formula>
    </cfRule>
    <cfRule type="cellIs" dxfId="1489" priority="1699" operator="equal">
      <formula>"승리"</formula>
    </cfRule>
    <cfRule type="cellIs" dxfId="1488" priority="1700" operator="equal">
      <formula>"패배"</formula>
    </cfRule>
  </conditionalFormatting>
  <conditionalFormatting sqref="AA38">
    <cfRule type="cellIs" dxfId="1487" priority="1693" operator="equal">
      <formula>"아군"</formula>
    </cfRule>
    <cfRule type="cellIs" dxfId="1486" priority="1694" operator="equal">
      <formula>"적군"</formula>
    </cfRule>
    <cfRule type="cellIs" dxfId="1485" priority="1695" operator="equal">
      <formula>"승리"</formula>
    </cfRule>
    <cfRule type="cellIs" dxfId="1484" priority="1696" operator="equal">
      <formula>"패배"</formula>
    </cfRule>
  </conditionalFormatting>
  <conditionalFormatting sqref="AB35">
    <cfRule type="cellIs" dxfId="1483" priority="1691" operator="equal">
      <formula>"승"</formula>
    </cfRule>
    <cfRule type="cellIs" dxfId="1482" priority="1692" operator="equal">
      <formula>"패"</formula>
    </cfRule>
  </conditionalFormatting>
  <conditionalFormatting sqref="AB35">
    <cfRule type="cellIs" dxfId="1481" priority="1689" operator="equal">
      <formula>"승"</formula>
    </cfRule>
    <cfRule type="cellIs" dxfId="1480" priority="1690" operator="equal">
      <formula>"패"</formula>
    </cfRule>
  </conditionalFormatting>
  <conditionalFormatting sqref="AB37">
    <cfRule type="cellIs" dxfId="1479" priority="1685" operator="equal">
      <formula>"아군"</formula>
    </cfRule>
    <cfRule type="cellIs" dxfId="1478" priority="1686" operator="equal">
      <formula>"적군"</formula>
    </cfRule>
    <cfRule type="cellIs" dxfId="1477" priority="1687" operator="equal">
      <formula>"승리"</formula>
    </cfRule>
    <cfRule type="cellIs" dxfId="1476" priority="1688" operator="equal">
      <formula>"패배"</formula>
    </cfRule>
  </conditionalFormatting>
  <conditionalFormatting sqref="AA41:AA44">
    <cfRule type="cellIs" dxfId="1475" priority="1681" operator="equal">
      <formula>"아군"</formula>
    </cfRule>
    <cfRule type="cellIs" dxfId="1474" priority="1682" operator="equal">
      <formula>"적군"</formula>
    </cfRule>
    <cfRule type="cellIs" dxfId="1473" priority="1683" operator="equal">
      <formula>"승리"</formula>
    </cfRule>
    <cfRule type="cellIs" dxfId="1472" priority="1684" operator="equal">
      <formula>"패배"</formula>
    </cfRule>
  </conditionalFormatting>
  <conditionalFormatting sqref="AB41:AB42 AB44">
    <cfRule type="cellIs" dxfId="1471" priority="1679" operator="equal">
      <formula>"승"</formula>
    </cfRule>
    <cfRule type="cellIs" dxfId="1470" priority="1680" operator="equal">
      <formula>"패"</formula>
    </cfRule>
  </conditionalFormatting>
  <conditionalFormatting sqref="AA41:AA42">
    <cfRule type="cellIs" dxfId="1469" priority="1675" operator="equal">
      <formula>"아군"</formula>
    </cfRule>
    <cfRule type="cellIs" dxfId="1468" priority="1676" operator="equal">
      <formula>"적군"</formula>
    </cfRule>
    <cfRule type="cellIs" dxfId="1467" priority="1677" operator="equal">
      <formula>"승리"</formula>
    </cfRule>
    <cfRule type="cellIs" dxfId="1466" priority="1678" operator="equal">
      <formula>"패배"</formula>
    </cfRule>
  </conditionalFormatting>
  <conditionalFormatting sqref="AB42 AB44">
    <cfRule type="cellIs" dxfId="1465" priority="1673" operator="equal">
      <formula>"승"</formula>
    </cfRule>
    <cfRule type="cellIs" dxfId="1464" priority="1674" operator="equal">
      <formula>"패"</formula>
    </cfRule>
  </conditionalFormatting>
  <conditionalFormatting sqref="AC43">
    <cfRule type="cellIs" dxfId="1463" priority="1665" operator="equal">
      <formula>"아군"</formula>
    </cfRule>
    <cfRule type="cellIs" dxfId="1462" priority="1666" operator="equal">
      <formula>"적군"</formula>
    </cfRule>
    <cfRule type="cellIs" dxfId="1461" priority="1667" operator="equal">
      <formula>"승리"</formula>
    </cfRule>
    <cfRule type="cellIs" dxfId="1460" priority="1668" operator="equal">
      <formula>"패배"</formula>
    </cfRule>
  </conditionalFormatting>
  <conditionalFormatting sqref="AA44">
    <cfRule type="cellIs" dxfId="1459" priority="1661" operator="equal">
      <formula>"아군"</formula>
    </cfRule>
    <cfRule type="cellIs" dxfId="1458" priority="1662" operator="equal">
      <formula>"적군"</formula>
    </cfRule>
    <cfRule type="cellIs" dxfId="1457" priority="1663" operator="equal">
      <formula>"승리"</formula>
    </cfRule>
    <cfRule type="cellIs" dxfId="1456" priority="1664" operator="equal">
      <formula>"패배"</formula>
    </cfRule>
  </conditionalFormatting>
  <conditionalFormatting sqref="AB41">
    <cfRule type="cellIs" dxfId="1455" priority="1659" operator="equal">
      <formula>"승"</formula>
    </cfRule>
    <cfRule type="cellIs" dxfId="1454" priority="1660" operator="equal">
      <formula>"패"</formula>
    </cfRule>
  </conditionalFormatting>
  <conditionalFormatting sqref="AB41">
    <cfRule type="cellIs" dxfId="1453" priority="1657" operator="equal">
      <formula>"승"</formula>
    </cfRule>
    <cfRule type="cellIs" dxfId="1452" priority="1658" operator="equal">
      <formula>"패"</formula>
    </cfRule>
  </conditionalFormatting>
  <conditionalFormatting sqref="B33:B34">
    <cfRule type="cellIs" dxfId="1451" priority="1649" operator="equal">
      <formula>"아군"</formula>
    </cfRule>
    <cfRule type="cellIs" dxfId="1450" priority="1650" operator="equal">
      <formula>"적군"</formula>
    </cfRule>
    <cfRule type="cellIs" dxfId="1449" priority="1651" operator="equal">
      <formula>"승리"</formula>
    </cfRule>
    <cfRule type="cellIs" dxfId="1448" priority="1652" operator="equal">
      <formula>"패배"</formula>
    </cfRule>
  </conditionalFormatting>
  <conditionalFormatting sqref="B40">
    <cfRule type="cellIs" dxfId="1447" priority="1645" operator="equal">
      <formula>"아군"</formula>
    </cfRule>
    <cfRule type="cellIs" dxfId="1446" priority="1646" operator="equal">
      <formula>"적군"</formula>
    </cfRule>
    <cfRule type="cellIs" dxfId="1445" priority="1647" operator="equal">
      <formula>"승리"</formula>
    </cfRule>
    <cfRule type="cellIs" dxfId="1444" priority="1648" operator="equal">
      <formula>"패배"</formula>
    </cfRule>
  </conditionalFormatting>
  <conditionalFormatting sqref="C34">
    <cfRule type="cellIs" dxfId="1443" priority="1643" operator="equal">
      <formula>"승"</formula>
    </cfRule>
    <cfRule type="cellIs" dxfId="1442" priority="1644" operator="equal">
      <formula>"패"</formula>
    </cfRule>
  </conditionalFormatting>
  <conditionalFormatting sqref="B46">
    <cfRule type="cellIs" dxfId="1441" priority="1639" operator="equal">
      <formula>"아군"</formula>
    </cfRule>
    <cfRule type="cellIs" dxfId="1440" priority="1640" operator="equal">
      <formula>"적군"</formula>
    </cfRule>
    <cfRule type="cellIs" dxfId="1439" priority="1641" operator="equal">
      <formula>"승리"</formula>
    </cfRule>
    <cfRule type="cellIs" dxfId="1438" priority="1642" operator="equal">
      <formula>"패배"</formula>
    </cfRule>
  </conditionalFormatting>
  <conditionalFormatting sqref="C46">
    <cfRule type="cellIs" dxfId="1437" priority="1637" operator="equal">
      <formula>"승"</formula>
    </cfRule>
    <cfRule type="cellIs" dxfId="1436" priority="1638" operator="equal">
      <formula>"패"</formula>
    </cfRule>
  </conditionalFormatting>
  <conditionalFormatting sqref="C47:C48">
    <cfRule type="cellIs" dxfId="1435" priority="1633" operator="equal">
      <formula>"아군"</formula>
    </cfRule>
    <cfRule type="cellIs" dxfId="1434" priority="1634" operator="equal">
      <formula>"적군"</formula>
    </cfRule>
    <cfRule type="cellIs" dxfId="1433" priority="1635" operator="equal">
      <formula>"승리"</formula>
    </cfRule>
    <cfRule type="cellIs" dxfId="1432" priority="1636" operator="equal">
      <formula>"패배"</formula>
    </cfRule>
  </conditionalFormatting>
  <conditionalFormatting sqref="D48">
    <cfRule type="cellIs" dxfId="1431" priority="1631" operator="equal">
      <formula>"승"</formula>
    </cfRule>
    <cfRule type="cellIs" dxfId="1430" priority="1632" operator="equal">
      <formula>"패"</formula>
    </cfRule>
  </conditionalFormatting>
  <conditionalFormatting sqref="D49">
    <cfRule type="cellIs" dxfId="1429" priority="1627" operator="equal">
      <formula>"아군"</formula>
    </cfRule>
    <cfRule type="cellIs" dxfId="1428" priority="1628" operator="equal">
      <formula>"적군"</formula>
    </cfRule>
    <cfRule type="cellIs" dxfId="1427" priority="1629" operator="equal">
      <formula>"승리"</formula>
    </cfRule>
    <cfRule type="cellIs" dxfId="1426" priority="1630" operator="equal">
      <formula>"패배"</formula>
    </cfRule>
  </conditionalFormatting>
  <conditionalFormatting sqref="C49">
    <cfRule type="cellIs" dxfId="1425" priority="1623" operator="equal">
      <formula>"아군"</formula>
    </cfRule>
    <cfRule type="cellIs" dxfId="1424" priority="1624" operator="equal">
      <formula>"적군"</formula>
    </cfRule>
    <cfRule type="cellIs" dxfId="1423" priority="1625" operator="equal">
      <formula>"승리"</formula>
    </cfRule>
    <cfRule type="cellIs" dxfId="1422" priority="1626" operator="equal">
      <formula>"패배"</formula>
    </cfRule>
  </conditionalFormatting>
  <conditionalFormatting sqref="E49">
    <cfRule type="cellIs" dxfId="1421" priority="1619" operator="equal">
      <formula>"아군"</formula>
    </cfRule>
    <cfRule type="cellIs" dxfId="1420" priority="1620" operator="equal">
      <formula>"적군"</formula>
    </cfRule>
    <cfRule type="cellIs" dxfId="1419" priority="1621" operator="equal">
      <formula>"승리"</formula>
    </cfRule>
    <cfRule type="cellIs" dxfId="1418" priority="1622" operator="equal">
      <formula>"패배"</formula>
    </cfRule>
  </conditionalFormatting>
  <conditionalFormatting sqref="D47">
    <cfRule type="cellIs" dxfId="1417" priority="1617" operator="equal">
      <formula>"승"</formula>
    </cfRule>
    <cfRule type="cellIs" dxfId="1416" priority="1618" operator="equal">
      <formula>"패"</formula>
    </cfRule>
  </conditionalFormatting>
  <conditionalFormatting sqref="D47">
    <cfRule type="cellIs" dxfId="1415" priority="1615" operator="equal">
      <formula>"승"</formula>
    </cfRule>
    <cfRule type="cellIs" dxfId="1414" priority="1616" operator="equal">
      <formula>"패"</formula>
    </cfRule>
  </conditionalFormatting>
  <conditionalFormatting sqref="C50">
    <cfRule type="cellIs" dxfId="1413" priority="1611" operator="equal">
      <formula>"아군"</formula>
    </cfRule>
    <cfRule type="cellIs" dxfId="1412" priority="1612" operator="equal">
      <formula>"적군"</formula>
    </cfRule>
    <cfRule type="cellIs" dxfId="1411" priority="1613" operator="equal">
      <formula>"승리"</formula>
    </cfRule>
    <cfRule type="cellIs" dxfId="1410" priority="1614" operator="equal">
      <formula>"패배"</formula>
    </cfRule>
  </conditionalFormatting>
  <conditionalFormatting sqref="H33:H34">
    <cfRule type="cellIs" dxfId="1409" priority="1607" operator="equal">
      <formula>"아군"</formula>
    </cfRule>
    <cfRule type="cellIs" dxfId="1408" priority="1608" operator="equal">
      <formula>"적군"</formula>
    </cfRule>
    <cfRule type="cellIs" dxfId="1407" priority="1609" operator="equal">
      <formula>"승리"</formula>
    </cfRule>
    <cfRule type="cellIs" dxfId="1406" priority="1610" operator="equal">
      <formula>"패배"</formula>
    </cfRule>
  </conditionalFormatting>
  <conditionalFormatting sqref="H40">
    <cfRule type="cellIs" dxfId="1405" priority="1603" operator="equal">
      <formula>"아군"</formula>
    </cfRule>
    <cfRule type="cellIs" dxfId="1404" priority="1604" operator="equal">
      <formula>"적군"</formula>
    </cfRule>
    <cfRule type="cellIs" dxfId="1403" priority="1605" operator="equal">
      <formula>"승리"</formula>
    </cfRule>
    <cfRule type="cellIs" dxfId="1402" priority="1606" operator="equal">
      <formula>"패배"</formula>
    </cfRule>
  </conditionalFormatting>
  <conditionalFormatting sqref="I47:I49">
    <cfRule type="cellIs" dxfId="1401" priority="1599" operator="equal">
      <formula>"아군"</formula>
    </cfRule>
    <cfRule type="cellIs" dxfId="1400" priority="1600" operator="equal">
      <formula>"적군"</formula>
    </cfRule>
    <cfRule type="cellIs" dxfId="1399" priority="1601" operator="equal">
      <formula>"승리"</formula>
    </cfRule>
    <cfRule type="cellIs" dxfId="1398" priority="1602" operator="equal">
      <formula>"패배"</formula>
    </cfRule>
  </conditionalFormatting>
  <conditionalFormatting sqref="J48 J50">
    <cfRule type="cellIs" dxfId="1397" priority="1597" operator="equal">
      <formula>"승"</formula>
    </cfRule>
    <cfRule type="cellIs" dxfId="1396" priority="1598" operator="equal">
      <formula>"패"</formula>
    </cfRule>
  </conditionalFormatting>
  <conditionalFormatting sqref="J49">
    <cfRule type="cellIs" dxfId="1395" priority="1593" operator="equal">
      <formula>"아군"</formula>
    </cfRule>
    <cfRule type="cellIs" dxfId="1394" priority="1594" operator="equal">
      <formula>"적군"</formula>
    </cfRule>
    <cfRule type="cellIs" dxfId="1393" priority="1595" operator="equal">
      <formula>"승리"</formula>
    </cfRule>
    <cfRule type="cellIs" dxfId="1392" priority="1596" operator="equal">
      <formula>"패배"</formula>
    </cfRule>
  </conditionalFormatting>
  <conditionalFormatting sqref="K49">
    <cfRule type="cellIs" dxfId="1391" priority="1589" operator="equal">
      <formula>"아군"</formula>
    </cfRule>
    <cfRule type="cellIs" dxfId="1390" priority="1590" operator="equal">
      <formula>"적군"</formula>
    </cfRule>
    <cfRule type="cellIs" dxfId="1389" priority="1591" operator="equal">
      <formula>"승리"</formula>
    </cfRule>
    <cfRule type="cellIs" dxfId="1388" priority="1592" operator="equal">
      <formula>"패배"</formula>
    </cfRule>
  </conditionalFormatting>
  <conditionalFormatting sqref="J47">
    <cfRule type="cellIs" dxfId="1387" priority="1587" operator="equal">
      <formula>"승"</formula>
    </cfRule>
    <cfRule type="cellIs" dxfId="1386" priority="1588" operator="equal">
      <formula>"패"</formula>
    </cfRule>
  </conditionalFormatting>
  <conditionalFormatting sqref="J47">
    <cfRule type="cellIs" dxfId="1385" priority="1585" operator="equal">
      <formula>"승"</formula>
    </cfRule>
    <cfRule type="cellIs" dxfId="1384" priority="1586" operator="equal">
      <formula>"패"</formula>
    </cfRule>
  </conditionalFormatting>
  <conditionalFormatting sqref="I50">
    <cfRule type="cellIs" dxfId="1383" priority="1581" operator="equal">
      <formula>"아군"</formula>
    </cfRule>
    <cfRule type="cellIs" dxfId="1382" priority="1582" operator="equal">
      <formula>"적군"</formula>
    </cfRule>
    <cfRule type="cellIs" dxfId="1381" priority="1583" operator="equal">
      <formula>"승리"</formula>
    </cfRule>
    <cfRule type="cellIs" dxfId="1380" priority="1584" operator="equal">
      <formula>"패배"</formula>
    </cfRule>
  </conditionalFormatting>
  <conditionalFormatting sqref="I53:I55">
    <cfRule type="cellIs" dxfId="1379" priority="1577" operator="equal">
      <formula>"아군"</formula>
    </cfRule>
    <cfRule type="cellIs" dxfId="1378" priority="1578" operator="equal">
      <formula>"적군"</formula>
    </cfRule>
    <cfRule type="cellIs" dxfId="1377" priority="1579" operator="equal">
      <formula>"승리"</formula>
    </cfRule>
    <cfRule type="cellIs" dxfId="1376" priority="1580" operator="equal">
      <formula>"패배"</formula>
    </cfRule>
  </conditionalFormatting>
  <conditionalFormatting sqref="J54 J56">
    <cfRule type="cellIs" dxfId="1375" priority="1575" operator="equal">
      <formula>"승"</formula>
    </cfRule>
    <cfRule type="cellIs" dxfId="1374" priority="1576" operator="equal">
      <formula>"패"</formula>
    </cfRule>
  </conditionalFormatting>
  <conditionalFormatting sqref="J55">
    <cfRule type="cellIs" dxfId="1373" priority="1571" operator="equal">
      <formula>"아군"</formula>
    </cfRule>
    <cfRule type="cellIs" dxfId="1372" priority="1572" operator="equal">
      <formula>"적군"</formula>
    </cfRule>
    <cfRule type="cellIs" dxfId="1371" priority="1573" operator="equal">
      <formula>"승리"</formula>
    </cfRule>
    <cfRule type="cellIs" dxfId="1370" priority="1574" operator="equal">
      <formula>"패배"</formula>
    </cfRule>
  </conditionalFormatting>
  <conditionalFormatting sqref="K55">
    <cfRule type="cellIs" dxfId="1369" priority="1567" operator="equal">
      <formula>"아군"</formula>
    </cfRule>
    <cfRule type="cellIs" dxfId="1368" priority="1568" operator="equal">
      <formula>"적군"</formula>
    </cfRule>
    <cfRule type="cellIs" dxfId="1367" priority="1569" operator="equal">
      <formula>"승리"</formula>
    </cfRule>
    <cfRule type="cellIs" dxfId="1366" priority="1570" operator="equal">
      <formula>"패배"</formula>
    </cfRule>
  </conditionalFormatting>
  <conditionalFormatting sqref="J53">
    <cfRule type="cellIs" dxfId="1365" priority="1565" operator="equal">
      <formula>"승"</formula>
    </cfRule>
    <cfRule type="cellIs" dxfId="1364" priority="1566" operator="equal">
      <formula>"패"</formula>
    </cfRule>
  </conditionalFormatting>
  <conditionalFormatting sqref="J53">
    <cfRule type="cellIs" dxfId="1363" priority="1563" operator="equal">
      <formula>"승"</formula>
    </cfRule>
    <cfRule type="cellIs" dxfId="1362" priority="1564" operator="equal">
      <formula>"패"</formula>
    </cfRule>
  </conditionalFormatting>
  <conditionalFormatting sqref="I56">
    <cfRule type="cellIs" dxfId="1361" priority="1559" operator="equal">
      <formula>"아군"</formula>
    </cfRule>
    <cfRule type="cellIs" dxfId="1360" priority="1560" operator="equal">
      <formula>"적군"</formula>
    </cfRule>
    <cfRule type="cellIs" dxfId="1359" priority="1561" operator="equal">
      <formula>"승리"</formula>
    </cfRule>
    <cfRule type="cellIs" dxfId="1358" priority="1562" operator="equal">
      <formula>"패배"</formula>
    </cfRule>
  </conditionalFormatting>
  <conditionalFormatting sqref="H52">
    <cfRule type="cellIs" dxfId="1357" priority="1547" operator="equal">
      <formula>"아군"</formula>
    </cfRule>
    <cfRule type="cellIs" dxfId="1356" priority="1548" operator="equal">
      <formula>"적군"</formula>
    </cfRule>
    <cfRule type="cellIs" dxfId="1355" priority="1549" operator="equal">
      <formula>"승리"</formula>
    </cfRule>
    <cfRule type="cellIs" dxfId="1354" priority="1550" operator="equal">
      <formula>"패배"</formula>
    </cfRule>
  </conditionalFormatting>
  <conditionalFormatting sqref="H46">
    <cfRule type="cellIs" dxfId="1353" priority="1543" operator="equal">
      <formula>"아군"</formula>
    </cfRule>
    <cfRule type="cellIs" dxfId="1352" priority="1544" operator="equal">
      <formula>"적군"</formula>
    </cfRule>
    <cfRule type="cellIs" dxfId="1351" priority="1545" operator="equal">
      <formula>"승리"</formula>
    </cfRule>
    <cfRule type="cellIs" dxfId="1350" priority="1546" operator="equal">
      <formula>"패배"</formula>
    </cfRule>
  </conditionalFormatting>
  <conditionalFormatting sqref="N33:N34">
    <cfRule type="cellIs" dxfId="1349" priority="1539" operator="equal">
      <formula>"아군"</formula>
    </cfRule>
    <cfRule type="cellIs" dxfId="1348" priority="1540" operator="equal">
      <formula>"적군"</formula>
    </cfRule>
    <cfRule type="cellIs" dxfId="1347" priority="1541" operator="equal">
      <formula>"승리"</formula>
    </cfRule>
    <cfRule type="cellIs" dxfId="1346" priority="1542" operator="equal">
      <formula>"패배"</formula>
    </cfRule>
  </conditionalFormatting>
  <conditionalFormatting sqref="N40">
    <cfRule type="cellIs" dxfId="1345" priority="1535" operator="equal">
      <formula>"아군"</formula>
    </cfRule>
    <cfRule type="cellIs" dxfId="1344" priority="1536" operator="equal">
      <formula>"적군"</formula>
    </cfRule>
    <cfRule type="cellIs" dxfId="1343" priority="1537" operator="equal">
      <formula>"승리"</formula>
    </cfRule>
    <cfRule type="cellIs" dxfId="1342" priority="1538" operator="equal">
      <formula>"패배"</formula>
    </cfRule>
  </conditionalFormatting>
  <conditionalFormatting sqref="T33:T34">
    <cfRule type="cellIs" dxfId="1341" priority="1531" operator="equal">
      <formula>"아군"</formula>
    </cfRule>
    <cfRule type="cellIs" dxfId="1340" priority="1532" operator="equal">
      <formula>"적군"</formula>
    </cfRule>
    <cfRule type="cellIs" dxfId="1339" priority="1533" operator="equal">
      <formula>"승리"</formula>
    </cfRule>
    <cfRule type="cellIs" dxfId="1338" priority="1534" operator="equal">
      <formula>"패배"</formula>
    </cfRule>
  </conditionalFormatting>
  <conditionalFormatting sqref="T40">
    <cfRule type="cellIs" dxfId="1337" priority="1527" operator="equal">
      <formula>"아군"</formula>
    </cfRule>
    <cfRule type="cellIs" dxfId="1336" priority="1528" operator="equal">
      <formula>"적군"</formula>
    </cfRule>
    <cfRule type="cellIs" dxfId="1335" priority="1529" operator="equal">
      <formula>"승리"</formula>
    </cfRule>
    <cfRule type="cellIs" dxfId="1334" priority="1530" operator="equal">
      <formula>"패배"</formula>
    </cfRule>
  </conditionalFormatting>
  <conditionalFormatting sqref="C62">
    <cfRule type="cellIs" dxfId="1333" priority="1523" operator="equal">
      <formula>"아군"</formula>
    </cfRule>
    <cfRule type="cellIs" dxfId="1332" priority="1524" operator="equal">
      <formula>"적군"</formula>
    </cfRule>
    <cfRule type="cellIs" dxfId="1331" priority="1525" operator="equal">
      <formula>"승리"</formula>
    </cfRule>
    <cfRule type="cellIs" dxfId="1330" priority="1526" operator="equal">
      <formula>"패배"</formula>
    </cfRule>
  </conditionalFormatting>
  <conditionalFormatting sqref="D62:D63">
    <cfRule type="cellIs" dxfId="1329" priority="1521" operator="equal">
      <formula>"승"</formula>
    </cfRule>
    <cfRule type="cellIs" dxfId="1328" priority="1522" operator="equal">
      <formula>"패"</formula>
    </cfRule>
  </conditionalFormatting>
  <conditionalFormatting sqref="C64:C66">
    <cfRule type="cellIs" dxfId="1327" priority="1517" operator="equal">
      <formula>"아군"</formula>
    </cfRule>
    <cfRule type="cellIs" dxfId="1326" priority="1518" operator="equal">
      <formula>"적군"</formula>
    </cfRule>
    <cfRule type="cellIs" dxfId="1325" priority="1519" operator="equal">
      <formula>"승리"</formula>
    </cfRule>
    <cfRule type="cellIs" dxfId="1324" priority="1520" operator="equal">
      <formula>"패배"</formula>
    </cfRule>
  </conditionalFormatting>
  <conditionalFormatting sqref="D65 D67">
    <cfRule type="cellIs" dxfId="1323" priority="1515" operator="equal">
      <formula>"승"</formula>
    </cfRule>
    <cfRule type="cellIs" dxfId="1322" priority="1516" operator="equal">
      <formula>"패"</formula>
    </cfRule>
  </conditionalFormatting>
  <conditionalFormatting sqref="D66">
    <cfRule type="cellIs" dxfId="1321" priority="1511" operator="equal">
      <formula>"아군"</formula>
    </cfRule>
    <cfRule type="cellIs" dxfId="1320" priority="1512" operator="equal">
      <formula>"적군"</formula>
    </cfRule>
    <cfRule type="cellIs" dxfId="1319" priority="1513" operator="equal">
      <formula>"승리"</formula>
    </cfRule>
    <cfRule type="cellIs" dxfId="1318" priority="1514" operator="equal">
      <formula>"패배"</formula>
    </cfRule>
  </conditionalFormatting>
  <conditionalFormatting sqref="E66">
    <cfRule type="cellIs" dxfId="1317" priority="1507" operator="equal">
      <formula>"아군"</formula>
    </cfRule>
    <cfRule type="cellIs" dxfId="1316" priority="1508" operator="equal">
      <formula>"적군"</formula>
    </cfRule>
    <cfRule type="cellIs" dxfId="1315" priority="1509" operator="equal">
      <formula>"승리"</formula>
    </cfRule>
    <cfRule type="cellIs" dxfId="1314" priority="1510" operator="equal">
      <formula>"패배"</formula>
    </cfRule>
  </conditionalFormatting>
  <conditionalFormatting sqref="D64">
    <cfRule type="cellIs" dxfId="1313" priority="1505" operator="equal">
      <formula>"승"</formula>
    </cfRule>
    <cfRule type="cellIs" dxfId="1312" priority="1506" operator="equal">
      <formula>"패"</formula>
    </cfRule>
  </conditionalFormatting>
  <conditionalFormatting sqref="D64">
    <cfRule type="cellIs" dxfId="1311" priority="1503" operator="equal">
      <formula>"승"</formula>
    </cfRule>
    <cfRule type="cellIs" dxfId="1310" priority="1504" operator="equal">
      <formula>"패"</formula>
    </cfRule>
  </conditionalFormatting>
  <conditionalFormatting sqref="C67">
    <cfRule type="cellIs" dxfId="1309" priority="1499" operator="equal">
      <formula>"아군"</formula>
    </cfRule>
    <cfRule type="cellIs" dxfId="1308" priority="1500" operator="equal">
      <formula>"적군"</formula>
    </cfRule>
    <cfRule type="cellIs" dxfId="1307" priority="1501" operator="equal">
      <formula>"승리"</formula>
    </cfRule>
    <cfRule type="cellIs" dxfId="1306" priority="1502" operator="equal">
      <formula>"패배"</formula>
    </cfRule>
  </conditionalFormatting>
  <conditionalFormatting sqref="C62">
    <cfRule type="cellIs" dxfId="1305" priority="1497" operator="equal">
      <formula>"승"</formula>
    </cfRule>
    <cfRule type="cellIs" dxfId="1304" priority="1498" operator="equal">
      <formula>"패"</formula>
    </cfRule>
  </conditionalFormatting>
  <conditionalFormatting sqref="C69">
    <cfRule type="cellIs" dxfId="1303" priority="1495" operator="equal">
      <formula>"승"</formula>
    </cfRule>
    <cfRule type="cellIs" dxfId="1302" priority="1496" operator="equal">
      <formula>"패"</formula>
    </cfRule>
  </conditionalFormatting>
  <conditionalFormatting sqref="C70:C71">
    <cfRule type="cellIs" dxfId="1301" priority="1491" operator="equal">
      <formula>"아군"</formula>
    </cfRule>
    <cfRule type="cellIs" dxfId="1300" priority="1492" operator="equal">
      <formula>"적군"</formula>
    </cfRule>
    <cfRule type="cellIs" dxfId="1299" priority="1493" operator="equal">
      <formula>"승리"</formula>
    </cfRule>
    <cfRule type="cellIs" dxfId="1298" priority="1494" operator="equal">
      <formula>"패배"</formula>
    </cfRule>
  </conditionalFormatting>
  <conditionalFormatting sqref="D71">
    <cfRule type="cellIs" dxfId="1297" priority="1489" operator="equal">
      <formula>"승"</formula>
    </cfRule>
    <cfRule type="cellIs" dxfId="1296" priority="1490" operator="equal">
      <formula>"패"</formula>
    </cfRule>
  </conditionalFormatting>
  <conditionalFormatting sqref="D72">
    <cfRule type="cellIs" dxfId="1295" priority="1485" operator="equal">
      <formula>"아군"</formula>
    </cfRule>
    <cfRule type="cellIs" dxfId="1294" priority="1486" operator="equal">
      <formula>"적군"</formula>
    </cfRule>
    <cfRule type="cellIs" dxfId="1293" priority="1487" operator="equal">
      <formula>"승리"</formula>
    </cfRule>
    <cfRule type="cellIs" dxfId="1292" priority="1488" operator="equal">
      <formula>"패배"</formula>
    </cfRule>
  </conditionalFormatting>
  <conditionalFormatting sqref="C72">
    <cfRule type="cellIs" dxfId="1291" priority="1481" operator="equal">
      <formula>"아군"</formula>
    </cfRule>
    <cfRule type="cellIs" dxfId="1290" priority="1482" operator="equal">
      <formula>"적군"</formula>
    </cfRule>
    <cfRule type="cellIs" dxfId="1289" priority="1483" operator="equal">
      <formula>"승리"</formula>
    </cfRule>
    <cfRule type="cellIs" dxfId="1288" priority="1484" operator="equal">
      <formula>"패배"</formula>
    </cfRule>
  </conditionalFormatting>
  <conditionalFormatting sqref="E72">
    <cfRule type="cellIs" dxfId="1287" priority="1477" operator="equal">
      <formula>"아군"</formula>
    </cfRule>
    <cfRule type="cellIs" dxfId="1286" priority="1478" operator="equal">
      <formula>"적군"</formula>
    </cfRule>
    <cfRule type="cellIs" dxfId="1285" priority="1479" operator="equal">
      <formula>"승리"</formula>
    </cfRule>
    <cfRule type="cellIs" dxfId="1284" priority="1480" operator="equal">
      <formula>"패배"</formula>
    </cfRule>
  </conditionalFormatting>
  <conditionalFormatting sqref="D70">
    <cfRule type="cellIs" dxfId="1283" priority="1475" operator="equal">
      <formula>"승"</formula>
    </cfRule>
    <cfRule type="cellIs" dxfId="1282" priority="1476" operator="equal">
      <formula>"패"</formula>
    </cfRule>
  </conditionalFormatting>
  <conditionalFormatting sqref="D70">
    <cfRule type="cellIs" dxfId="1281" priority="1473" operator="equal">
      <formula>"승"</formula>
    </cfRule>
    <cfRule type="cellIs" dxfId="1280" priority="1474" operator="equal">
      <formula>"패"</formula>
    </cfRule>
  </conditionalFormatting>
  <conditionalFormatting sqref="C73">
    <cfRule type="cellIs" dxfId="1279" priority="1469" operator="equal">
      <formula>"아군"</formula>
    </cfRule>
    <cfRule type="cellIs" dxfId="1278" priority="1470" operator="equal">
      <formula>"적군"</formula>
    </cfRule>
    <cfRule type="cellIs" dxfId="1277" priority="1471" operator="equal">
      <formula>"승리"</formula>
    </cfRule>
    <cfRule type="cellIs" dxfId="1276" priority="1472" operator="equal">
      <formula>"패배"</formula>
    </cfRule>
  </conditionalFormatting>
  <conditionalFormatting sqref="I64:I66">
    <cfRule type="cellIs" dxfId="1275" priority="1465" operator="equal">
      <formula>"아군"</formula>
    </cfRule>
    <cfRule type="cellIs" dxfId="1274" priority="1466" operator="equal">
      <formula>"적군"</formula>
    </cfRule>
    <cfRule type="cellIs" dxfId="1273" priority="1467" operator="equal">
      <formula>"승리"</formula>
    </cfRule>
    <cfRule type="cellIs" dxfId="1272" priority="1468" operator="equal">
      <formula>"패배"</formula>
    </cfRule>
  </conditionalFormatting>
  <conditionalFormatting sqref="J65 J67">
    <cfRule type="cellIs" dxfId="1271" priority="1463" operator="equal">
      <formula>"승"</formula>
    </cfRule>
    <cfRule type="cellIs" dxfId="1270" priority="1464" operator="equal">
      <formula>"패"</formula>
    </cfRule>
  </conditionalFormatting>
  <conditionalFormatting sqref="J66">
    <cfRule type="cellIs" dxfId="1269" priority="1459" operator="equal">
      <formula>"아군"</formula>
    </cfRule>
    <cfRule type="cellIs" dxfId="1268" priority="1460" operator="equal">
      <formula>"적군"</formula>
    </cfRule>
    <cfRule type="cellIs" dxfId="1267" priority="1461" operator="equal">
      <formula>"승리"</formula>
    </cfRule>
    <cfRule type="cellIs" dxfId="1266" priority="1462" operator="equal">
      <formula>"패배"</formula>
    </cfRule>
  </conditionalFormatting>
  <conditionalFormatting sqref="K66">
    <cfRule type="cellIs" dxfId="1265" priority="1455" operator="equal">
      <formula>"아군"</formula>
    </cfRule>
    <cfRule type="cellIs" dxfId="1264" priority="1456" operator="equal">
      <formula>"적군"</formula>
    </cfRule>
    <cfRule type="cellIs" dxfId="1263" priority="1457" operator="equal">
      <formula>"승리"</formula>
    </cfRule>
    <cfRule type="cellIs" dxfId="1262" priority="1458" operator="equal">
      <formula>"패배"</formula>
    </cfRule>
  </conditionalFormatting>
  <conditionalFormatting sqref="J64">
    <cfRule type="cellIs" dxfId="1261" priority="1453" operator="equal">
      <formula>"승"</formula>
    </cfRule>
    <cfRule type="cellIs" dxfId="1260" priority="1454" operator="equal">
      <formula>"패"</formula>
    </cfRule>
  </conditionalFormatting>
  <conditionalFormatting sqref="J64">
    <cfRule type="cellIs" dxfId="1259" priority="1451" operator="equal">
      <formula>"승"</formula>
    </cfRule>
    <cfRule type="cellIs" dxfId="1258" priority="1452" operator="equal">
      <formula>"패"</formula>
    </cfRule>
  </conditionalFormatting>
  <conditionalFormatting sqref="I67">
    <cfRule type="cellIs" dxfId="1257" priority="1447" operator="equal">
      <formula>"아군"</formula>
    </cfRule>
    <cfRule type="cellIs" dxfId="1256" priority="1448" operator="equal">
      <formula>"적군"</formula>
    </cfRule>
    <cfRule type="cellIs" dxfId="1255" priority="1449" operator="equal">
      <formula>"승리"</formula>
    </cfRule>
    <cfRule type="cellIs" dxfId="1254" priority="1450" operator="equal">
      <formula>"패배"</formula>
    </cfRule>
  </conditionalFormatting>
  <conditionalFormatting sqref="I70:I72">
    <cfRule type="cellIs" dxfId="1253" priority="1443" operator="equal">
      <formula>"아군"</formula>
    </cfRule>
    <cfRule type="cellIs" dxfId="1252" priority="1444" operator="equal">
      <formula>"적군"</formula>
    </cfRule>
    <cfRule type="cellIs" dxfId="1251" priority="1445" operator="equal">
      <formula>"승리"</formula>
    </cfRule>
    <cfRule type="cellIs" dxfId="1250" priority="1446" operator="equal">
      <formula>"패배"</formula>
    </cfRule>
  </conditionalFormatting>
  <conditionalFormatting sqref="J71 J73">
    <cfRule type="cellIs" dxfId="1249" priority="1441" operator="equal">
      <formula>"승"</formula>
    </cfRule>
    <cfRule type="cellIs" dxfId="1248" priority="1442" operator="equal">
      <formula>"패"</formula>
    </cfRule>
  </conditionalFormatting>
  <conditionalFormatting sqref="J72">
    <cfRule type="cellIs" dxfId="1247" priority="1437" operator="equal">
      <formula>"아군"</formula>
    </cfRule>
    <cfRule type="cellIs" dxfId="1246" priority="1438" operator="equal">
      <formula>"적군"</formula>
    </cfRule>
    <cfRule type="cellIs" dxfId="1245" priority="1439" operator="equal">
      <formula>"승리"</formula>
    </cfRule>
    <cfRule type="cellIs" dxfId="1244" priority="1440" operator="equal">
      <formula>"패배"</formula>
    </cfRule>
  </conditionalFormatting>
  <conditionalFormatting sqref="K72">
    <cfRule type="cellIs" dxfId="1243" priority="1433" operator="equal">
      <formula>"아군"</formula>
    </cfRule>
    <cfRule type="cellIs" dxfId="1242" priority="1434" operator="equal">
      <formula>"적군"</formula>
    </cfRule>
    <cfRule type="cellIs" dxfId="1241" priority="1435" operator="equal">
      <formula>"승리"</formula>
    </cfRule>
    <cfRule type="cellIs" dxfId="1240" priority="1436" operator="equal">
      <formula>"패배"</formula>
    </cfRule>
  </conditionalFormatting>
  <conditionalFormatting sqref="J70">
    <cfRule type="cellIs" dxfId="1239" priority="1431" operator="equal">
      <formula>"승"</formula>
    </cfRule>
    <cfRule type="cellIs" dxfId="1238" priority="1432" operator="equal">
      <formula>"패"</formula>
    </cfRule>
  </conditionalFormatting>
  <conditionalFormatting sqref="J70">
    <cfRule type="cellIs" dxfId="1237" priority="1429" operator="equal">
      <formula>"승"</formula>
    </cfRule>
    <cfRule type="cellIs" dxfId="1236" priority="1430" operator="equal">
      <formula>"패"</formula>
    </cfRule>
  </conditionalFormatting>
  <conditionalFormatting sqref="I73">
    <cfRule type="cellIs" dxfId="1235" priority="1425" operator="equal">
      <formula>"아군"</formula>
    </cfRule>
    <cfRule type="cellIs" dxfId="1234" priority="1426" operator="equal">
      <formula>"적군"</formula>
    </cfRule>
    <cfRule type="cellIs" dxfId="1233" priority="1427" operator="equal">
      <formula>"승리"</formula>
    </cfRule>
    <cfRule type="cellIs" dxfId="1232" priority="1428" operator="equal">
      <formula>"패배"</formula>
    </cfRule>
  </conditionalFormatting>
  <conditionalFormatting sqref="O64:O65">
    <cfRule type="cellIs" dxfId="1231" priority="1421" operator="equal">
      <formula>"아군"</formula>
    </cfRule>
    <cfRule type="cellIs" dxfId="1230" priority="1422" operator="equal">
      <formula>"적군"</formula>
    </cfRule>
    <cfRule type="cellIs" dxfId="1229" priority="1423" operator="equal">
      <formula>"승리"</formula>
    </cfRule>
    <cfRule type="cellIs" dxfId="1228" priority="1424" operator="equal">
      <formula>"패배"</formula>
    </cfRule>
  </conditionalFormatting>
  <conditionalFormatting sqref="P65 P67">
    <cfRule type="cellIs" dxfId="1227" priority="1419" operator="equal">
      <formula>"승"</formula>
    </cfRule>
    <cfRule type="cellIs" dxfId="1226" priority="1420" operator="equal">
      <formula>"패"</formula>
    </cfRule>
  </conditionalFormatting>
  <conditionalFormatting sqref="P66">
    <cfRule type="cellIs" dxfId="1225" priority="1415" operator="equal">
      <formula>"아군"</formula>
    </cfRule>
    <cfRule type="cellIs" dxfId="1224" priority="1416" operator="equal">
      <formula>"적군"</formula>
    </cfRule>
    <cfRule type="cellIs" dxfId="1223" priority="1417" operator="equal">
      <formula>"승리"</formula>
    </cfRule>
    <cfRule type="cellIs" dxfId="1222" priority="1418" operator="equal">
      <formula>"패배"</formula>
    </cfRule>
  </conditionalFormatting>
  <conditionalFormatting sqref="O66">
    <cfRule type="cellIs" dxfId="1221" priority="1411" operator="equal">
      <formula>"아군"</formula>
    </cfRule>
    <cfRule type="cellIs" dxfId="1220" priority="1412" operator="equal">
      <formula>"적군"</formula>
    </cfRule>
    <cfRule type="cellIs" dxfId="1219" priority="1413" operator="equal">
      <formula>"승리"</formula>
    </cfRule>
    <cfRule type="cellIs" dxfId="1218" priority="1414" operator="equal">
      <formula>"패배"</formula>
    </cfRule>
  </conditionalFormatting>
  <conditionalFormatting sqref="Q66">
    <cfRule type="cellIs" dxfId="1217" priority="1407" operator="equal">
      <formula>"아군"</formula>
    </cfRule>
    <cfRule type="cellIs" dxfId="1216" priority="1408" operator="equal">
      <formula>"적군"</formula>
    </cfRule>
    <cfRule type="cellIs" dxfId="1215" priority="1409" operator="equal">
      <formula>"승리"</formula>
    </cfRule>
    <cfRule type="cellIs" dxfId="1214" priority="1410" operator="equal">
      <formula>"패배"</formula>
    </cfRule>
  </conditionalFormatting>
  <conditionalFormatting sqref="O67">
    <cfRule type="cellIs" dxfId="1213" priority="1403" operator="equal">
      <formula>"아군"</formula>
    </cfRule>
    <cfRule type="cellIs" dxfId="1212" priority="1404" operator="equal">
      <formula>"적군"</formula>
    </cfRule>
    <cfRule type="cellIs" dxfId="1211" priority="1405" operator="equal">
      <formula>"승리"</formula>
    </cfRule>
    <cfRule type="cellIs" dxfId="1210" priority="1406" operator="equal">
      <formula>"패배"</formula>
    </cfRule>
  </conditionalFormatting>
  <conditionalFormatting sqref="P64">
    <cfRule type="cellIs" dxfId="1209" priority="1401" operator="equal">
      <formula>"승"</formula>
    </cfRule>
    <cfRule type="cellIs" dxfId="1208" priority="1402" operator="equal">
      <formula>"패"</formula>
    </cfRule>
  </conditionalFormatting>
  <conditionalFormatting sqref="P64">
    <cfRule type="cellIs" dxfId="1207" priority="1399" operator="equal">
      <formula>"승"</formula>
    </cfRule>
    <cfRule type="cellIs" dxfId="1206" priority="1400" operator="equal">
      <formula>"패"</formula>
    </cfRule>
  </conditionalFormatting>
  <conditionalFormatting sqref="O70:O73">
    <cfRule type="cellIs" dxfId="1205" priority="1395" operator="equal">
      <formula>"아군"</formula>
    </cfRule>
    <cfRule type="cellIs" dxfId="1204" priority="1396" operator="equal">
      <formula>"적군"</formula>
    </cfRule>
    <cfRule type="cellIs" dxfId="1203" priority="1397" operator="equal">
      <formula>"승리"</formula>
    </cfRule>
    <cfRule type="cellIs" dxfId="1202" priority="1398" operator="equal">
      <formula>"패배"</formula>
    </cfRule>
  </conditionalFormatting>
  <conditionalFormatting sqref="P70:P71 P73">
    <cfRule type="cellIs" dxfId="1201" priority="1393" operator="equal">
      <formula>"승"</formula>
    </cfRule>
    <cfRule type="cellIs" dxfId="1200" priority="1394" operator="equal">
      <formula>"패"</formula>
    </cfRule>
  </conditionalFormatting>
  <conditionalFormatting sqref="O73">
    <cfRule type="cellIs" dxfId="1199" priority="1375" operator="equal">
      <formula>"아군"</formula>
    </cfRule>
    <cfRule type="cellIs" dxfId="1198" priority="1376" operator="equal">
      <formula>"적군"</formula>
    </cfRule>
    <cfRule type="cellIs" dxfId="1197" priority="1377" operator="equal">
      <formula>"승리"</formula>
    </cfRule>
    <cfRule type="cellIs" dxfId="1196" priority="1378" operator="equal">
      <formula>"패배"</formula>
    </cfRule>
  </conditionalFormatting>
  <conditionalFormatting sqref="O70:O71">
    <cfRule type="cellIs" dxfId="1195" priority="1389" operator="equal">
      <formula>"아군"</formula>
    </cfRule>
    <cfRule type="cellIs" dxfId="1194" priority="1390" operator="equal">
      <formula>"적군"</formula>
    </cfRule>
    <cfRule type="cellIs" dxfId="1193" priority="1391" operator="equal">
      <formula>"승리"</formula>
    </cfRule>
    <cfRule type="cellIs" dxfId="1192" priority="1392" operator="equal">
      <formula>"패배"</formula>
    </cfRule>
  </conditionalFormatting>
  <conditionalFormatting sqref="P70:P71 P73">
    <cfRule type="cellIs" dxfId="1191" priority="1387" operator="equal">
      <formula>"승"</formula>
    </cfRule>
    <cfRule type="cellIs" dxfId="1190" priority="1388" operator="equal">
      <formula>"패"</formula>
    </cfRule>
  </conditionalFormatting>
  <conditionalFormatting sqref="AA72">
    <cfRule type="cellIs" dxfId="1189" priority="1251" operator="equal">
      <formula>"아군"</formula>
    </cfRule>
    <cfRule type="cellIs" dxfId="1188" priority="1252" operator="equal">
      <formula>"적군"</formula>
    </cfRule>
    <cfRule type="cellIs" dxfId="1187" priority="1253" operator="equal">
      <formula>"승리"</formula>
    </cfRule>
    <cfRule type="cellIs" dxfId="1186" priority="1254" operator="equal">
      <formula>"패배"</formula>
    </cfRule>
  </conditionalFormatting>
  <conditionalFormatting sqref="O72">
    <cfRule type="cellIs" dxfId="1185" priority="1383" operator="equal">
      <formula>"아군"</formula>
    </cfRule>
    <cfRule type="cellIs" dxfId="1184" priority="1384" operator="equal">
      <formula>"적군"</formula>
    </cfRule>
    <cfRule type="cellIs" dxfId="1183" priority="1385" operator="equal">
      <formula>"승리"</formula>
    </cfRule>
    <cfRule type="cellIs" dxfId="1182" priority="1386" operator="equal">
      <formula>"패배"</formula>
    </cfRule>
  </conditionalFormatting>
  <conditionalFormatting sqref="Q72">
    <cfRule type="cellIs" dxfId="1181" priority="1379" operator="equal">
      <formula>"아군"</formula>
    </cfRule>
    <cfRule type="cellIs" dxfId="1180" priority="1380" operator="equal">
      <formula>"적군"</formula>
    </cfRule>
    <cfRule type="cellIs" dxfId="1179" priority="1381" operator="equal">
      <formula>"승리"</formula>
    </cfRule>
    <cfRule type="cellIs" dxfId="1178" priority="1382" operator="equal">
      <formula>"패배"</formula>
    </cfRule>
  </conditionalFormatting>
  <conditionalFormatting sqref="P72">
    <cfRule type="cellIs" dxfId="1177" priority="1371" operator="equal">
      <formula>"아군"</formula>
    </cfRule>
    <cfRule type="cellIs" dxfId="1176" priority="1372" operator="equal">
      <formula>"적군"</formula>
    </cfRule>
    <cfRule type="cellIs" dxfId="1175" priority="1373" operator="equal">
      <formula>"승리"</formula>
    </cfRule>
    <cfRule type="cellIs" dxfId="1174" priority="1374" operator="equal">
      <formula>"패배"</formula>
    </cfRule>
  </conditionalFormatting>
  <conditionalFormatting sqref="AB72">
    <cfRule type="cellIs" dxfId="1173" priority="1239" operator="equal">
      <formula>"아군"</formula>
    </cfRule>
    <cfRule type="cellIs" dxfId="1172" priority="1240" operator="equal">
      <formula>"적군"</formula>
    </cfRule>
    <cfRule type="cellIs" dxfId="1171" priority="1241" operator="equal">
      <formula>"승리"</formula>
    </cfRule>
    <cfRule type="cellIs" dxfId="1170" priority="1242" operator="equal">
      <formula>"패배"</formula>
    </cfRule>
  </conditionalFormatting>
  <conditionalFormatting sqref="U64:U67">
    <cfRule type="cellIs" dxfId="1169" priority="1367" operator="equal">
      <formula>"아군"</formula>
    </cfRule>
    <cfRule type="cellIs" dxfId="1168" priority="1368" operator="equal">
      <formula>"적군"</formula>
    </cfRule>
    <cfRule type="cellIs" dxfId="1167" priority="1369" operator="equal">
      <formula>"승리"</formula>
    </cfRule>
    <cfRule type="cellIs" dxfId="1166" priority="1370" operator="equal">
      <formula>"패배"</formula>
    </cfRule>
  </conditionalFormatting>
  <conditionalFormatting sqref="V64:V65 V67">
    <cfRule type="cellIs" dxfId="1165" priority="1365" operator="equal">
      <formula>"승"</formula>
    </cfRule>
    <cfRule type="cellIs" dxfId="1164" priority="1366" operator="equal">
      <formula>"패"</formula>
    </cfRule>
  </conditionalFormatting>
  <conditionalFormatting sqref="U64:U65">
    <cfRule type="cellIs" dxfId="1163" priority="1361" operator="equal">
      <formula>"아군"</formula>
    </cfRule>
    <cfRule type="cellIs" dxfId="1162" priority="1362" operator="equal">
      <formula>"적군"</formula>
    </cfRule>
    <cfRule type="cellIs" dxfId="1161" priority="1363" operator="equal">
      <formula>"승리"</formula>
    </cfRule>
    <cfRule type="cellIs" dxfId="1160" priority="1364" operator="equal">
      <formula>"패배"</formula>
    </cfRule>
  </conditionalFormatting>
  <conditionalFormatting sqref="V65 V67">
    <cfRule type="cellIs" dxfId="1159" priority="1359" operator="equal">
      <formula>"승"</formula>
    </cfRule>
    <cfRule type="cellIs" dxfId="1158" priority="1360" operator="equal">
      <formula>"패"</formula>
    </cfRule>
  </conditionalFormatting>
  <conditionalFormatting sqref="U66">
    <cfRule type="cellIs" dxfId="1157" priority="1355" operator="equal">
      <formula>"아군"</formula>
    </cfRule>
    <cfRule type="cellIs" dxfId="1156" priority="1356" operator="equal">
      <formula>"적군"</formula>
    </cfRule>
    <cfRule type="cellIs" dxfId="1155" priority="1357" operator="equal">
      <formula>"승리"</formula>
    </cfRule>
    <cfRule type="cellIs" dxfId="1154" priority="1358" operator="equal">
      <formula>"패배"</formula>
    </cfRule>
  </conditionalFormatting>
  <conditionalFormatting sqref="W66">
    <cfRule type="cellIs" dxfId="1153" priority="1351" operator="equal">
      <formula>"아군"</formula>
    </cfRule>
    <cfRule type="cellIs" dxfId="1152" priority="1352" operator="equal">
      <formula>"적군"</formula>
    </cfRule>
    <cfRule type="cellIs" dxfId="1151" priority="1353" operator="equal">
      <formula>"승리"</formula>
    </cfRule>
    <cfRule type="cellIs" dxfId="1150" priority="1354" operator="equal">
      <formula>"패배"</formula>
    </cfRule>
  </conditionalFormatting>
  <conditionalFormatting sqref="U67">
    <cfRule type="cellIs" dxfId="1149" priority="1347" operator="equal">
      <formula>"아군"</formula>
    </cfRule>
    <cfRule type="cellIs" dxfId="1148" priority="1348" operator="equal">
      <formula>"적군"</formula>
    </cfRule>
    <cfRule type="cellIs" dxfId="1147" priority="1349" operator="equal">
      <formula>"승리"</formula>
    </cfRule>
    <cfRule type="cellIs" dxfId="1146" priority="1350" operator="equal">
      <formula>"패배"</formula>
    </cfRule>
  </conditionalFormatting>
  <conditionalFormatting sqref="V64">
    <cfRule type="cellIs" dxfId="1145" priority="1345" operator="equal">
      <formula>"승"</formula>
    </cfRule>
    <cfRule type="cellIs" dxfId="1144" priority="1346" operator="equal">
      <formula>"패"</formula>
    </cfRule>
  </conditionalFormatting>
  <conditionalFormatting sqref="V64">
    <cfRule type="cellIs" dxfId="1143" priority="1343" operator="equal">
      <formula>"승"</formula>
    </cfRule>
    <cfRule type="cellIs" dxfId="1142" priority="1344" operator="equal">
      <formula>"패"</formula>
    </cfRule>
  </conditionalFormatting>
  <conditionalFormatting sqref="V66">
    <cfRule type="cellIs" dxfId="1141" priority="1339" operator="equal">
      <formula>"아군"</formula>
    </cfRule>
    <cfRule type="cellIs" dxfId="1140" priority="1340" operator="equal">
      <formula>"적군"</formula>
    </cfRule>
    <cfRule type="cellIs" dxfId="1139" priority="1341" operator="equal">
      <formula>"승리"</formula>
    </cfRule>
    <cfRule type="cellIs" dxfId="1138" priority="1342" operator="equal">
      <formula>"패배"</formula>
    </cfRule>
  </conditionalFormatting>
  <conditionalFormatting sqref="U70:U73">
    <cfRule type="cellIs" dxfId="1137" priority="1335" operator="equal">
      <formula>"아군"</formula>
    </cfRule>
    <cfRule type="cellIs" dxfId="1136" priority="1336" operator="equal">
      <formula>"적군"</formula>
    </cfRule>
    <cfRule type="cellIs" dxfId="1135" priority="1337" operator="equal">
      <formula>"승리"</formula>
    </cfRule>
    <cfRule type="cellIs" dxfId="1134" priority="1338" operator="equal">
      <formula>"패배"</formula>
    </cfRule>
  </conditionalFormatting>
  <conditionalFormatting sqref="V70:V71 V73">
    <cfRule type="cellIs" dxfId="1133" priority="1333" operator="equal">
      <formula>"승"</formula>
    </cfRule>
    <cfRule type="cellIs" dxfId="1132" priority="1334" operator="equal">
      <formula>"패"</formula>
    </cfRule>
  </conditionalFormatting>
  <conditionalFormatting sqref="U70:U71">
    <cfRule type="cellIs" dxfId="1131" priority="1329" operator="equal">
      <formula>"아군"</formula>
    </cfRule>
    <cfRule type="cellIs" dxfId="1130" priority="1330" operator="equal">
      <formula>"적군"</formula>
    </cfRule>
    <cfRule type="cellIs" dxfId="1129" priority="1331" operator="equal">
      <formula>"승리"</formula>
    </cfRule>
    <cfRule type="cellIs" dxfId="1128" priority="1332" operator="equal">
      <formula>"패배"</formula>
    </cfRule>
  </conditionalFormatting>
  <conditionalFormatting sqref="V71 V73">
    <cfRule type="cellIs" dxfId="1127" priority="1327" operator="equal">
      <formula>"승"</formula>
    </cfRule>
    <cfRule type="cellIs" dxfId="1126" priority="1328" operator="equal">
      <formula>"패"</formula>
    </cfRule>
  </conditionalFormatting>
  <conditionalFormatting sqref="U72">
    <cfRule type="cellIs" dxfId="1125" priority="1323" operator="equal">
      <formula>"아군"</formula>
    </cfRule>
    <cfRule type="cellIs" dxfId="1124" priority="1324" operator="equal">
      <formula>"적군"</formula>
    </cfRule>
    <cfRule type="cellIs" dxfId="1123" priority="1325" operator="equal">
      <formula>"승리"</formula>
    </cfRule>
    <cfRule type="cellIs" dxfId="1122" priority="1326" operator="equal">
      <formula>"패배"</formula>
    </cfRule>
  </conditionalFormatting>
  <conditionalFormatting sqref="W72">
    <cfRule type="cellIs" dxfId="1121" priority="1319" operator="equal">
      <formula>"아군"</formula>
    </cfRule>
    <cfRule type="cellIs" dxfId="1120" priority="1320" operator="equal">
      <formula>"적군"</formula>
    </cfRule>
    <cfRule type="cellIs" dxfId="1119" priority="1321" operator="equal">
      <formula>"승리"</formula>
    </cfRule>
    <cfRule type="cellIs" dxfId="1118" priority="1322" operator="equal">
      <formula>"패배"</formula>
    </cfRule>
  </conditionalFormatting>
  <conditionalFormatting sqref="U73">
    <cfRule type="cellIs" dxfId="1117" priority="1315" operator="equal">
      <formula>"아군"</formula>
    </cfRule>
    <cfRule type="cellIs" dxfId="1116" priority="1316" operator="equal">
      <formula>"적군"</formula>
    </cfRule>
    <cfRule type="cellIs" dxfId="1115" priority="1317" operator="equal">
      <formula>"승리"</formula>
    </cfRule>
    <cfRule type="cellIs" dxfId="1114" priority="1318" operator="equal">
      <formula>"패배"</formula>
    </cfRule>
  </conditionalFormatting>
  <conditionalFormatting sqref="V70">
    <cfRule type="cellIs" dxfId="1113" priority="1313" operator="equal">
      <formula>"승"</formula>
    </cfRule>
    <cfRule type="cellIs" dxfId="1112" priority="1314" operator="equal">
      <formula>"패"</formula>
    </cfRule>
  </conditionalFormatting>
  <conditionalFormatting sqref="V70">
    <cfRule type="cellIs" dxfId="1111" priority="1311" operator="equal">
      <formula>"승"</formula>
    </cfRule>
    <cfRule type="cellIs" dxfId="1110" priority="1312" operator="equal">
      <formula>"패"</formula>
    </cfRule>
  </conditionalFormatting>
  <conditionalFormatting sqref="V72">
    <cfRule type="cellIs" dxfId="1109" priority="1307" operator="equal">
      <formula>"아군"</formula>
    </cfRule>
    <cfRule type="cellIs" dxfId="1108" priority="1308" operator="equal">
      <formula>"적군"</formula>
    </cfRule>
    <cfRule type="cellIs" dxfId="1107" priority="1309" operator="equal">
      <formula>"승리"</formula>
    </cfRule>
    <cfRule type="cellIs" dxfId="1106" priority="1310" operator="equal">
      <formula>"패배"</formula>
    </cfRule>
  </conditionalFormatting>
  <conditionalFormatting sqref="Z62:Z63">
    <cfRule type="cellIs" dxfId="1105" priority="1303" operator="equal">
      <formula>"아군"</formula>
    </cfRule>
    <cfRule type="cellIs" dxfId="1104" priority="1304" operator="equal">
      <formula>"적군"</formula>
    </cfRule>
    <cfRule type="cellIs" dxfId="1103" priority="1305" operator="equal">
      <formula>"승리"</formula>
    </cfRule>
    <cfRule type="cellIs" dxfId="1102" priority="1306" operator="equal">
      <formula>"패배"</formula>
    </cfRule>
  </conditionalFormatting>
  <conditionalFormatting sqref="AA62:AA63">
    <cfRule type="cellIs" dxfId="1101" priority="1301" operator="equal">
      <formula>"승"</formula>
    </cfRule>
    <cfRule type="cellIs" dxfId="1100" priority="1302" operator="equal">
      <formula>"패"</formula>
    </cfRule>
  </conditionalFormatting>
  <conditionalFormatting sqref="Z69">
    <cfRule type="cellIs" dxfId="1099" priority="1297" operator="equal">
      <formula>"아군"</formula>
    </cfRule>
    <cfRule type="cellIs" dxfId="1098" priority="1298" operator="equal">
      <formula>"적군"</formula>
    </cfRule>
    <cfRule type="cellIs" dxfId="1097" priority="1299" operator="equal">
      <formula>"승리"</formula>
    </cfRule>
    <cfRule type="cellIs" dxfId="1096" priority="1300" operator="equal">
      <formula>"패배"</formula>
    </cfRule>
  </conditionalFormatting>
  <conditionalFormatting sqref="AA69">
    <cfRule type="cellIs" dxfId="1095" priority="1295" operator="equal">
      <formula>"승"</formula>
    </cfRule>
    <cfRule type="cellIs" dxfId="1094" priority="1296" operator="equal">
      <formula>"패"</formula>
    </cfRule>
  </conditionalFormatting>
  <conditionalFormatting sqref="AA64:AA67">
    <cfRule type="cellIs" dxfId="1093" priority="1291" operator="equal">
      <formula>"아군"</formula>
    </cfRule>
    <cfRule type="cellIs" dxfId="1092" priority="1292" operator="equal">
      <formula>"적군"</formula>
    </cfRule>
    <cfRule type="cellIs" dxfId="1091" priority="1293" operator="equal">
      <formula>"승리"</formula>
    </cfRule>
    <cfRule type="cellIs" dxfId="1090" priority="1294" operator="equal">
      <formula>"패배"</formula>
    </cfRule>
  </conditionalFormatting>
  <conditionalFormatting sqref="AB64:AB65 AB67">
    <cfRule type="cellIs" dxfId="1089" priority="1289" operator="equal">
      <formula>"승"</formula>
    </cfRule>
    <cfRule type="cellIs" dxfId="1088" priority="1290" operator="equal">
      <formula>"패"</formula>
    </cfRule>
  </conditionalFormatting>
  <conditionalFormatting sqref="AA64:AA65">
    <cfRule type="cellIs" dxfId="1087" priority="1285" operator="equal">
      <formula>"아군"</formula>
    </cfRule>
    <cfRule type="cellIs" dxfId="1086" priority="1286" operator="equal">
      <formula>"적군"</formula>
    </cfRule>
    <cfRule type="cellIs" dxfId="1085" priority="1287" operator="equal">
      <formula>"승리"</formula>
    </cfRule>
    <cfRule type="cellIs" dxfId="1084" priority="1288" operator="equal">
      <formula>"패배"</formula>
    </cfRule>
  </conditionalFormatting>
  <conditionalFormatting sqref="AB65 AB67">
    <cfRule type="cellIs" dxfId="1083" priority="1283" operator="equal">
      <formula>"승"</formula>
    </cfRule>
    <cfRule type="cellIs" dxfId="1082" priority="1284" operator="equal">
      <formula>"패"</formula>
    </cfRule>
  </conditionalFormatting>
  <conditionalFormatting sqref="AA66">
    <cfRule type="cellIs" dxfId="1081" priority="1279" operator="equal">
      <formula>"아군"</formula>
    </cfRule>
    <cfRule type="cellIs" dxfId="1080" priority="1280" operator="equal">
      <formula>"적군"</formula>
    </cfRule>
    <cfRule type="cellIs" dxfId="1079" priority="1281" operator="equal">
      <formula>"승리"</formula>
    </cfRule>
    <cfRule type="cellIs" dxfId="1078" priority="1282" operator="equal">
      <formula>"패배"</formula>
    </cfRule>
  </conditionalFormatting>
  <conditionalFormatting sqref="AA67">
    <cfRule type="cellIs" dxfId="1077" priority="1275" operator="equal">
      <formula>"아군"</formula>
    </cfRule>
    <cfRule type="cellIs" dxfId="1076" priority="1276" operator="equal">
      <formula>"적군"</formula>
    </cfRule>
    <cfRule type="cellIs" dxfId="1075" priority="1277" operator="equal">
      <formula>"승리"</formula>
    </cfRule>
    <cfRule type="cellIs" dxfId="1074" priority="1278" operator="equal">
      <formula>"패배"</formula>
    </cfRule>
  </conditionalFormatting>
  <conditionalFormatting sqref="AB64">
    <cfRule type="cellIs" dxfId="1073" priority="1273" operator="equal">
      <formula>"승"</formula>
    </cfRule>
    <cfRule type="cellIs" dxfId="1072" priority="1274" operator="equal">
      <formula>"패"</formula>
    </cfRule>
  </conditionalFormatting>
  <conditionalFormatting sqref="AB64">
    <cfRule type="cellIs" dxfId="1071" priority="1271" operator="equal">
      <formula>"승"</formula>
    </cfRule>
    <cfRule type="cellIs" dxfId="1070" priority="1272" operator="equal">
      <formula>"패"</formula>
    </cfRule>
  </conditionalFormatting>
  <conditionalFormatting sqref="AB66">
    <cfRule type="cellIs" dxfId="1069" priority="1267" operator="equal">
      <formula>"아군"</formula>
    </cfRule>
    <cfRule type="cellIs" dxfId="1068" priority="1268" operator="equal">
      <formula>"적군"</formula>
    </cfRule>
    <cfRule type="cellIs" dxfId="1067" priority="1269" operator="equal">
      <formula>"승리"</formula>
    </cfRule>
    <cfRule type="cellIs" dxfId="1066" priority="1270" operator="equal">
      <formula>"패배"</formula>
    </cfRule>
  </conditionalFormatting>
  <conditionalFormatting sqref="AA70:AA73">
    <cfRule type="cellIs" dxfId="1065" priority="1263" operator="equal">
      <formula>"아군"</formula>
    </cfRule>
    <cfRule type="cellIs" dxfId="1064" priority="1264" operator="equal">
      <formula>"적군"</formula>
    </cfRule>
    <cfRule type="cellIs" dxfId="1063" priority="1265" operator="equal">
      <formula>"승리"</formula>
    </cfRule>
    <cfRule type="cellIs" dxfId="1062" priority="1266" operator="equal">
      <formula>"패배"</formula>
    </cfRule>
  </conditionalFormatting>
  <conditionalFormatting sqref="AB70:AB71 AB73">
    <cfRule type="cellIs" dxfId="1061" priority="1261" operator="equal">
      <formula>"승"</formula>
    </cfRule>
    <cfRule type="cellIs" dxfId="1060" priority="1262" operator="equal">
      <formula>"패"</formula>
    </cfRule>
  </conditionalFormatting>
  <conditionalFormatting sqref="AA70:AA71">
    <cfRule type="cellIs" dxfId="1059" priority="1257" operator="equal">
      <formula>"아군"</formula>
    </cfRule>
    <cfRule type="cellIs" dxfId="1058" priority="1258" operator="equal">
      <formula>"적군"</formula>
    </cfRule>
    <cfRule type="cellIs" dxfId="1057" priority="1259" operator="equal">
      <formula>"승리"</formula>
    </cfRule>
    <cfRule type="cellIs" dxfId="1056" priority="1260" operator="equal">
      <formula>"패배"</formula>
    </cfRule>
  </conditionalFormatting>
  <conditionalFormatting sqref="AB71 AB73">
    <cfRule type="cellIs" dxfId="1055" priority="1255" operator="equal">
      <formula>"승"</formula>
    </cfRule>
    <cfRule type="cellIs" dxfId="1054" priority="1256" operator="equal">
      <formula>"패"</formula>
    </cfRule>
  </conditionalFormatting>
  <conditionalFormatting sqref="AA73">
    <cfRule type="cellIs" dxfId="1053" priority="1247" operator="equal">
      <formula>"아군"</formula>
    </cfRule>
    <cfRule type="cellIs" dxfId="1052" priority="1248" operator="equal">
      <formula>"적군"</formula>
    </cfRule>
    <cfRule type="cellIs" dxfId="1051" priority="1249" operator="equal">
      <formula>"승리"</formula>
    </cfRule>
    <cfRule type="cellIs" dxfId="1050" priority="1250" operator="equal">
      <formula>"패배"</formula>
    </cfRule>
  </conditionalFormatting>
  <conditionalFormatting sqref="AB70">
    <cfRule type="cellIs" dxfId="1049" priority="1245" operator="equal">
      <formula>"승"</formula>
    </cfRule>
    <cfRule type="cellIs" dxfId="1048" priority="1246" operator="equal">
      <formula>"패"</formula>
    </cfRule>
  </conditionalFormatting>
  <conditionalFormatting sqref="AB70">
    <cfRule type="cellIs" dxfId="1047" priority="1243" operator="equal">
      <formula>"승"</formula>
    </cfRule>
    <cfRule type="cellIs" dxfId="1046" priority="1244" operator="equal">
      <formula>"패"</formula>
    </cfRule>
  </conditionalFormatting>
  <conditionalFormatting sqref="B62">
    <cfRule type="cellIs" dxfId="1045" priority="1235" operator="equal">
      <formula>"아군"</formula>
    </cfRule>
    <cfRule type="cellIs" dxfId="1044" priority="1236" operator="equal">
      <formula>"적군"</formula>
    </cfRule>
    <cfRule type="cellIs" dxfId="1043" priority="1237" operator="equal">
      <formula>"승리"</formula>
    </cfRule>
    <cfRule type="cellIs" dxfId="1042" priority="1238" operator="equal">
      <formula>"패배"</formula>
    </cfRule>
  </conditionalFormatting>
  <conditionalFormatting sqref="V101">
    <cfRule type="cellIs" dxfId="1041" priority="815" operator="equal">
      <formula>"아군"</formula>
    </cfRule>
    <cfRule type="cellIs" dxfId="1040" priority="816" operator="equal">
      <formula>"적군"</formula>
    </cfRule>
    <cfRule type="cellIs" dxfId="1039" priority="817" operator="equal">
      <formula>"승리"</formula>
    </cfRule>
    <cfRule type="cellIs" dxfId="1038" priority="818" operator="equal">
      <formula>"패배"</formula>
    </cfRule>
  </conditionalFormatting>
  <conditionalFormatting sqref="C63">
    <cfRule type="cellIs" dxfId="1037" priority="1229" operator="equal">
      <formula>"승"</formula>
    </cfRule>
    <cfRule type="cellIs" dxfId="1036" priority="1230" operator="equal">
      <formula>"패"</formula>
    </cfRule>
  </conditionalFormatting>
  <conditionalFormatting sqref="B75">
    <cfRule type="cellIs" dxfId="1035" priority="1225" operator="equal">
      <formula>"아군"</formula>
    </cfRule>
    <cfRule type="cellIs" dxfId="1034" priority="1226" operator="equal">
      <formula>"적군"</formula>
    </cfRule>
    <cfRule type="cellIs" dxfId="1033" priority="1227" operator="equal">
      <formula>"승리"</formula>
    </cfRule>
    <cfRule type="cellIs" dxfId="1032" priority="1228" operator="equal">
      <formula>"패배"</formula>
    </cfRule>
  </conditionalFormatting>
  <conditionalFormatting sqref="C75">
    <cfRule type="cellIs" dxfId="1031" priority="1223" operator="equal">
      <formula>"승"</formula>
    </cfRule>
    <cfRule type="cellIs" dxfId="1030" priority="1224" operator="equal">
      <formula>"패"</formula>
    </cfRule>
  </conditionalFormatting>
  <conditionalFormatting sqref="C76:C77">
    <cfRule type="cellIs" dxfId="1029" priority="1219" operator="equal">
      <formula>"아군"</formula>
    </cfRule>
    <cfRule type="cellIs" dxfId="1028" priority="1220" operator="equal">
      <formula>"적군"</formula>
    </cfRule>
    <cfRule type="cellIs" dxfId="1027" priority="1221" operator="equal">
      <formula>"승리"</formula>
    </cfRule>
    <cfRule type="cellIs" dxfId="1026" priority="1222" operator="equal">
      <formula>"패배"</formula>
    </cfRule>
  </conditionalFormatting>
  <conditionalFormatting sqref="D77">
    <cfRule type="cellIs" dxfId="1025" priority="1217" operator="equal">
      <formula>"승"</formula>
    </cfRule>
    <cfRule type="cellIs" dxfId="1024" priority="1218" operator="equal">
      <formula>"패"</formula>
    </cfRule>
  </conditionalFormatting>
  <conditionalFormatting sqref="D78">
    <cfRule type="cellIs" dxfId="1023" priority="1213" operator="equal">
      <formula>"아군"</formula>
    </cfRule>
    <cfRule type="cellIs" dxfId="1022" priority="1214" operator="equal">
      <formula>"적군"</formula>
    </cfRule>
    <cfRule type="cellIs" dxfId="1021" priority="1215" operator="equal">
      <formula>"승리"</formula>
    </cfRule>
    <cfRule type="cellIs" dxfId="1020" priority="1216" operator="equal">
      <formula>"패배"</formula>
    </cfRule>
  </conditionalFormatting>
  <conditionalFormatting sqref="C78">
    <cfRule type="cellIs" dxfId="1019" priority="1209" operator="equal">
      <formula>"아군"</formula>
    </cfRule>
    <cfRule type="cellIs" dxfId="1018" priority="1210" operator="equal">
      <formula>"적군"</formula>
    </cfRule>
    <cfRule type="cellIs" dxfId="1017" priority="1211" operator="equal">
      <formula>"승리"</formula>
    </cfRule>
    <cfRule type="cellIs" dxfId="1016" priority="1212" operator="equal">
      <formula>"패배"</formula>
    </cfRule>
  </conditionalFormatting>
  <conditionalFormatting sqref="E78">
    <cfRule type="cellIs" dxfId="1015" priority="1205" operator="equal">
      <formula>"아군"</formula>
    </cfRule>
    <cfRule type="cellIs" dxfId="1014" priority="1206" operator="equal">
      <formula>"적군"</formula>
    </cfRule>
    <cfRule type="cellIs" dxfId="1013" priority="1207" operator="equal">
      <formula>"승리"</formula>
    </cfRule>
    <cfRule type="cellIs" dxfId="1012" priority="1208" operator="equal">
      <formula>"패배"</formula>
    </cfRule>
  </conditionalFormatting>
  <conditionalFormatting sqref="D76">
    <cfRule type="cellIs" dxfId="1011" priority="1203" operator="equal">
      <formula>"승"</formula>
    </cfRule>
    <cfRule type="cellIs" dxfId="1010" priority="1204" operator="equal">
      <formula>"패"</formula>
    </cfRule>
  </conditionalFormatting>
  <conditionalFormatting sqref="D76">
    <cfRule type="cellIs" dxfId="1009" priority="1201" operator="equal">
      <formula>"승"</formula>
    </cfRule>
    <cfRule type="cellIs" dxfId="1008" priority="1202" operator="equal">
      <formula>"패"</formula>
    </cfRule>
  </conditionalFormatting>
  <conditionalFormatting sqref="C79">
    <cfRule type="cellIs" dxfId="1007" priority="1197" operator="equal">
      <formula>"아군"</formula>
    </cfRule>
    <cfRule type="cellIs" dxfId="1006" priority="1198" operator="equal">
      <formula>"적군"</formula>
    </cfRule>
    <cfRule type="cellIs" dxfId="1005" priority="1199" operator="equal">
      <formula>"승리"</formula>
    </cfRule>
    <cfRule type="cellIs" dxfId="1004" priority="1200" operator="equal">
      <formula>"패배"</formula>
    </cfRule>
  </conditionalFormatting>
  <conditionalFormatting sqref="H62">
    <cfRule type="cellIs" dxfId="1003" priority="1193" operator="equal">
      <formula>"아군"</formula>
    </cfRule>
    <cfRule type="cellIs" dxfId="1002" priority="1194" operator="equal">
      <formula>"적군"</formula>
    </cfRule>
    <cfRule type="cellIs" dxfId="1001" priority="1195" operator="equal">
      <formula>"승리"</formula>
    </cfRule>
    <cfRule type="cellIs" dxfId="1000" priority="1196" operator="equal">
      <formula>"패배"</formula>
    </cfRule>
  </conditionalFormatting>
  <conditionalFormatting sqref="I76:I78">
    <cfRule type="cellIs" dxfId="999" priority="1185" operator="equal">
      <formula>"아군"</formula>
    </cfRule>
    <cfRule type="cellIs" dxfId="998" priority="1186" operator="equal">
      <formula>"적군"</formula>
    </cfRule>
    <cfRule type="cellIs" dxfId="997" priority="1187" operator="equal">
      <formula>"승리"</formula>
    </cfRule>
    <cfRule type="cellIs" dxfId="996" priority="1188" operator="equal">
      <formula>"패배"</formula>
    </cfRule>
  </conditionalFormatting>
  <conditionalFormatting sqref="J77 J79">
    <cfRule type="cellIs" dxfId="995" priority="1183" operator="equal">
      <formula>"승"</formula>
    </cfRule>
    <cfRule type="cellIs" dxfId="994" priority="1184" operator="equal">
      <formula>"패"</formula>
    </cfRule>
  </conditionalFormatting>
  <conditionalFormatting sqref="J78">
    <cfRule type="cellIs" dxfId="993" priority="1179" operator="equal">
      <formula>"아군"</formula>
    </cfRule>
    <cfRule type="cellIs" dxfId="992" priority="1180" operator="equal">
      <formula>"적군"</formula>
    </cfRule>
    <cfRule type="cellIs" dxfId="991" priority="1181" operator="equal">
      <formula>"승리"</formula>
    </cfRule>
    <cfRule type="cellIs" dxfId="990" priority="1182" operator="equal">
      <formula>"패배"</formula>
    </cfRule>
  </conditionalFormatting>
  <conditionalFormatting sqref="K78">
    <cfRule type="cellIs" dxfId="989" priority="1175" operator="equal">
      <formula>"아군"</formula>
    </cfRule>
    <cfRule type="cellIs" dxfId="988" priority="1176" operator="equal">
      <formula>"적군"</formula>
    </cfRule>
    <cfRule type="cellIs" dxfId="987" priority="1177" operator="equal">
      <formula>"승리"</formula>
    </cfRule>
    <cfRule type="cellIs" dxfId="986" priority="1178" operator="equal">
      <formula>"패배"</formula>
    </cfRule>
  </conditionalFormatting>
  <conditionalFormatting sqref="J76">
    <cfRule type="cellIs" dxfId="985" priority="1173" operator="equal">
      <formula>"승"</formula>
    </cfRule>
    <cfRule type="cellIs" dxfId="984" priority="1174" operator="equal">
      <formula>"패"</formula>
    </cfRule>
  </conditionalFormatting>
  <conditionalFormatting sqref="J76">
    <cfRule type="cellIs" dxfId="983" priority="1171" operator="equal">
      <formula>"승"</formula>
    </cfRule>
    <cfRule type="cellIs" dxfId="982" priority="1172" operator="equal">
      <formula>"패"</formula>
    </cfRule>
  </conditionalFormatting>
  <conditionalFormatting sqref="I79">
    <cfRule type="cellIs" dxfId="981" priority="1167" operator="equal">
      <formula>"아군"</formula>
    </cfRule>
    <cfRule type="cellIs" dxfId="980" priority="1168" operator="equal">
      <formula>"적군"</formula>
    </cfRule>
    <cfRule type="cellIs" dxfId="979" priority="1169" operator="equal">
      <formula>"승리"</formula>
    </cfRule>
    <cfRule type="cellIs" dxfId="978" priority="1170" operator="equal">
      <formula>"패배"</formula>
    </cfRule>
  </conditionalFormatting>
  <conditionalFormatting sqref="I82:I84">
    <cfRule type="cellIs" dxfId="977" priority="1163" operator="equal">
      <formula>"아군"</formula>
    </cfRule>
    <cfRule type="cellIs" dxfId="976" priority="1164" operator="equal">
      <formula>"적군"</formula>
    </cfRule>
    <cfRule type="cellIs" dxfId="975" priority="1165" operator="equal">
      <formula>"승리"</formula>
    </cfRule>
    <cfRule type="cellIs" dxfId="974" priority="1166" operator="equal">
      <formula>"패배"</formula>
    </cfRule>
  </conditionalFormatting>
  <conditionalFormatting sqref="J83 J85">
    <cfRule type="cellIs" dxfId="973" priority="1161" operator="equal">
      <formula>"승"</formula>
    </cfRule>
    <cfRule type="cellIs" dxfId="972" priority="1162" operator="equal">
      <formula>"패"</formula>
    </cfRule>
  </conditionalFormatting>
  <conditionalFormatting sqref="J84">
    <cfRule type="cellIs" dxfId="971" priority="1157" operator="equal">
      <formula>"아군"</formula>
    </cfRule>
    <cfRule type="cellIs" dxfId="970" priority="1158" operator="equal">
      <formula>"적군"</formula>
    </cfRule>
    <cfRule type="cellIs" dxfId="969" priority="1159" operator="equal">
      <formula>"승리"</formula>
    </cfRule>
    <cfRule type="cellIs" dxfId="968" priority="1160" operator="equal">
      <formula>"패배"</formula>
    </cfRule>
  </conditionalFormatting>
  <conditionalFormatting sqref="K84">
    <cfRule type="cellIs" dxfId="967" priority="1153" operator="equal">
      <formula>"아군"</formula>
    </cfRule>
    <cfRule type="cellIs" dxfId="966" priority="1154" operator="equal">
      <formula>"적군"</formula>
    </cfRule>
    <cfRule type="cellIs" dxfId="965" priority="1155" operator="equal">
      <formula>"승리"</formula>
    </cfRule>
    <cfRule type="cellIs" dxfId="964" priority="1156" operator="equal">
      <formula>"패배"</formula>
    </cfRule>
  </conditionalFormatting>
  <conditionalFormatting sqref="J82">
    <cfRule type="cellIs" dxfId="963" priority="1151" operator="equal">
      <formula>"승"</formula>
    </cfRule>
    <cfRule type="cellIs" dxfId="962" priority="1152" operator="equal">
      <formula>"패"</formula>
    </cfRule>
  </conditionalFormatting>
  <conditionalFormatting sqref="J82">
    <cfRule type="cellIs" dxfId="961" priority="1149" operator="equal">
      <formula>"승"</formula>
    </cfRule>
    <cfRule type="cellIs" dxfId="960" priority="1150" operator="equal">
      <formula>"패"</formula>
    </cfRule>
  </conditionalFormatting>
  <conditionalFormatting sqref="I85">
    <cfRule type="cellIs" dxfId="959" priority="1145" operator="equal">
      <formula>"아군"</formula>
    </cfRule>
    <cfRule type="cellIs" dxfId="958" priority="1146" operator="equal">
      <formula>"적군"</formula>
    </cfRule>
    <cfRule type="cellIs" dxfId="957" priority="1147" operator="equal">
      <formula>"승리"</formula>
    </cfRule>
    <cfRule type="cellIs" dxfId="956" priority="1148" operator="equal">
      <formula>"패배"</formula>
    </cfRule>
  </conditionalFormatting>
  <conditionalFormatting sqref="H81">
    <cfRule type="cellIs" dxfId="955" priority="1141" operator="equal">
      <formula>"아군"</formula>
    </cfRule>
    <cfRule type="cellIs" dxfId="954" priority="1142" operator="equal">
      <formula>"적군"</formula>
    </cfRule>
    <cfRule type="cellIs" dxfId="953" priority="1143" operator="equal">
      <formula>"승리"</formula>
    </cfRule>
    <cfRule type="cellIs" dxfId="952" priority="1144" operator="equal">
      <formula>"패배"</formula>
    </cfRule>
  </conditionalFormatting>
  <conditionalFormatting sqref="H75">
    <cfRule type="cellIs" dxfId="951" priority="1137" operator="equal">
      <formula>"아군"</formula>
    </cfRule>
    <cfRule type="cellIs" dxfId="950" priority="1138" operator="equal">
      <formula>"적군"</formula>
    </cfRule>
    <cfRule type="cellIs" dxfId="949" priority="1139" operator="equal">
      <formula>"승리"</formula>
    </cfRule>
    <cfRule type="cellIs" dxfId="948" priority="1140" operator="equal">
      <formula>"패배"</formula>
    </cfRule>
  </conditionalFormatting>
  <conditionalFormatting sqref="N62">
    <cfRule type="cellIs" dxfId="947" priority="1133" operator="equal">
      <formula>"아군"</formula>
    </cfRule>
    <cfRule type="cellIs" dxfId="946" priority="1134" operator="equal">
      <formula>"적군"</formula>
    </cfRule>
    <cfRule type="cellIs" dxfId="945" priority="1135" operator="equal">
      <formula>"승리"</formula>
    </cfRule>
    <cfRule type="cellIs" dxfId="944" priority="1136" operator="equal">
      <formula>"패배"</formula>
    </cfRule>
  </conditionalFormatting>
  <conditionalFormatting sqref="T91">
    <cfRule type="cellIs" dxfId="943" priority="729" operator="equal">
      <formula>"아군"</formula>
    </cfRule>
    <cfRule type="cellIs" dxfId="942" priority="730" operator="equal">
      <formula>"적군"</formula>
    </cfRule>
    <cfRule type="cellIs" dxfId="941" priority="731" operator="equal">
      <formula>"승리"</formula>
    </cfRule>
    <cfRule type="cellIs" dxfId="940" priority="732" operator="equal">
      <formula>"패배"</formula>
    </cfRule>
  </conditionalFormatting>
  <conditionalFormatting sqref="T62:T63">
    <cfRule type="cellIs" dxfId="939" priority="1125" operator="equal">
      <formula>"아군"</formula>
    </cfRule>
    <cfRule type="cellIs" dxfId="938" priority="1126" operator="equal">
      <formula>"적군"</formula>
    </cfRule>
    <cfRule type="cellIs" dxfId="937" priority="1127" operator="equal">
      <formula>"승리"</formula>
    </cfRule>
    <cfRule type="cellIs" dxfId="936" priority="1128" operator="equal">
      <formula>"패배"</formula>
    </cfRule>
  </conditionalFormatting>
  <conditionalFormatting sqref="T69">
    <cfRule type="cellIs" dxfId="935" priority="1121" operator="equal">
      <formula>"아군"</formula>
    </cfRule>
    <cfRule type="cellIs" dxfId="934" priority="1122" operator="equal">
      <formula>"적군"</formula>
    </cfRule>
    <cfRule type="cellIs" dxfId="933" priority="1123" operator="equal">
      <formula>"승리"</formula>
    </cfRule>
    <cfRule type="cellIs" dxfId="932" priority="1124" operator="equal">
      <formula>"패배"</formula>
    </cfRule>
  </conditionalFormatting>
  <conditionalFormatting sqref="B63">
    <cfRule type="cellIs" dxfId="931" priority="1117" operator="equal">
      <formula>"아군"</formula>
    </cfRule>
    <cfRule type="cellIs" dxfId="930" priority="1118" operator="equal">
      <formula>"적군"</formula>
    </cfRule>
    <cfRule type="cellIs" dxfId="929" priority="1119" operator="equal">
      <formula>"승리"</formula>
    </cfRule>
    <cfRule type="cellIs" dxfId="928" priority="1120" operator="equal">
      <formula>"패배"</formula>
    </cfRule>
  </conditionalFormatting>
  <conditionalFormatting sqref="B69">
    <cfRule type="cellIs" dxfId="927" priority="1113" operator="equal">
      <formula>"아군"</formula>
    </cfRule>
    <cfRule type="cellIs" dxfId="926" priority="1114" operator="equal">
      <formula>"적군"</formula>
    </cfRule>
    <cfRule type="cellIs" dxfId="925" priority="1115" operator="equal">
      <formula>"승리"</formula>
    </cfRule>
    <cfRule type="cellIs" dxfId="924" priority="1116" operator="equal">
      <formula>"패배"</formula>
    </cfRule>
  </conditionalFormatting>
  <conditionalFormatting sqref="H63">
    <cfRule type="cellIs" dxfId="923" priority="1109" operator="equal">
      <formula>"아군"</formula>
    </cfRule>
    <cfRule type="cellIs" dxfId="922" priority="1110" operator="equal">
      <formula>"적군"</formula>
    </cfRule>
    <cfRule type="cellIs" dxfId="921" priority="1111" operator="equal">
      <formula>"승리"</formula>
    </cfRule>
    <cfRule type="cellIs" dxfId="920" priority="1112" operator="equal">
      <formula>"패배"</formula>
    </cfRule>
  </conditionalFormatting>
  <conditionalFormatting sqref="H69">
    <cfRule type="cellIs" dxfId="919" priority="1105" operator="equal">
      <formula>"아군"</formula>
    </cfRule>
    <cfRule type="cellIs" dxfId="918" priority="1106" operator="equal">
      <formula>"적군"</formula>
    </cfRule>
    <cfRule type="cellIs" dxfId="917" priority="1107" operator="equal">
      <formula>"승리"</formula>
    </cfRule>
    <cfRule type="cellIs" dxfId="916" priority="1108" operator="equal">
      <formula>"패배"</formula>
    </cfRule>
  </conditionalFormatting>
  <conditionalFormatting sqref="N63">
    <cfRule type="cellIs" dxfId="915" priority="1101" operator="equal">
      <formula>"아군"</formula>
    </cfRule>
    <cfRule type="cellIs" dxfId="914" priority="1102" operator="equal">
      <formula>"적군"</formula>
    </cfRule>
    <cfRule type="cellIs" dxfId="913" priority="1103" operator="equal">
      <formula>"승리"</formula>
    </cfRule>
    <cfRule type="cellIs" dxfId="912" priority="1104" operator="equal">
      <formula>"패배"</formula>
    </cfRule>
  </conditionalFormatting>
  <conditionalFormatting sqref="N69">
    <cfRule type="cellIs" dxfId="911" priority="1097" operator="equal">
      <formula>"아군"</formula>
    </cfRule>
    <cfRule type="cellIs" dxfId="910" priority="1098" operator="equal">
      <formula>"적군"</formula>
    </cfRule>
    <cfRule type="cellIs" dxfId="909" priority="1099" operator="equal">
      <formula>"승리"</formula>
    </cfRule>
    <cfRule type="cellIs" dxfId="908" priority="1100" operator="equal">
      <formula>"패배"</formula>
    </cfRule>
  </conditionalFormatting>
  <conditionalFormatting sqref="O76:O77">
    <cfRule type="cellIs" dxfId="907" priority="1093" operator="equal">
      <formula>"아군"</formula>
    </cfRule>
    <cfRule type="cellIs" dxfId="906" priority="1094" operator="equal">
      <formula>"적군"</formula>
    </cfRule>
    <cfRule type="cellIs" dxfId="905" priority="1095" operator="equal">
      <formula>"승리"</formula>
    </cfRule>
    <cfRule type="cellIs" dxfId="904" priority="1096" operator="equal">
      <formula>"패배"</formula>
    </cfRule>
  </conditionalFormatting>
  <conditionalFormatting sqref="P77 P79">
    <cfRule type="cellIs" dxfId="903" priority="1091" operator="equal">
      <formula>"승"</formula>
    </cfRule>
    <cfRule type="cellIs" dxfId="902" priority="1092" operator="equal">
      <formula>"패"</formula>
    </cfRule>
  </conditionalFormatting>
  <conditionalFormatting sqref="P78">
    <cfRule type="cellIs" dxfId="901" priority="1087" operator="equal">
      <formula>"아군"</formula>
    </cfRule>
    <cfRule type="cellIs" dxfId="900" priority="1088" operator="equal">
      <formula>"적군"</formula>
    </cfRule>
    <cfRule type="cellIs" dxfId="899" priority="1089" operator="equal">
      <formula>"승리"</formula>
    </cfRule>
    <cfRule type="cellIs" dxfId="898" priority="1090" operator="equal">
      <formula>"패배"</formula>
    </cfRule>
  </conditionalFormatting>
  <conditionalFormatting sqref="O78">
    <cfRule type="cellIs" dxfId="897" priority="1083" operator="equal">
      <formula>"아군"</formula>
    </cfRule>
    <cfRule type="cellIs" dxfId="896" priority="1084" operator="equal">
      <formula>"적군"</formula>
    </cfRule>
    <cfRule type="cellIs" dxfId="895" priority="1085" operator="equal">
      <formula>"승리"</formula>
    </cfRule>
    <cfRule type="cellIs" dxfId="894" priority="1086" operator="equal">
      <formula>"패배"</formula>
    </cfRule>
  </conditionalFormatting>
  <conditionalFormatting sqref="Q78">
    <cfRule type="cellIs" dxfId="893" priority="1079" operator="equal">
      <formula>"아군"</formula>
    </cfRule>
    <cfRule type="cellIs" dxfId="892" priority="1080" operator="equal">
      <formula>"적군"</formula>
    </cfRule>
    <cfRule type="cellIs" dxfId="891" priority="1081" operator="equal">
      <formula>"승리"</formula>
    </cfRule>
    <cfRule type="cellIs" dxfId="890" priority="1082" operator="equal">
      <formula>"패배"</formula>
    </cfRule>
  </conditionalFormatting>
  <conditionalFormatting sqref="O79">
    <cfRule type="cellIs" dxfId="889" priority="1075" operator="equal">
      <formula>"아군"</formula>
    </cfRule>
    <cfRule type="cellIs" dxfId="888" priority="1076" operator="equal">
      <formula>"적군"</formula>
    </cfRule>
    <cfRule type="cellIs" dxfId="887" priority="1077" operator="equal">
      <formula>"승리"</formula>
    </cfRule>
    <cfRule type="cellIs" dxfId="886" priority="1078" operator="equal">
      <formula>"패배"</formula>
    </cfRule>
  </conditionalFormatting>
  <conditionalFormatting sqref="P76">
    <cfRule type="cellIs" dxfId="885" priority="1073" operator="equal">
      <formula>"승"</formula>
    </cfRule>
    <cfRule type="cellIs" dxfId="884" priority="1074" operator="equal">
      <formula>"패"</formula>
    </cfRule>
  </conditionalFormatting>
  <conditionalFormatting sqref="P76">
    <cfRule type="cellIs" dxfId="883" priority="1071" operator="equal">
      <formula>"승"</formula>
    </cfRule>
    <cfRule type="cellIs" dxfId="882" priority="1072" operator="equal">
      <formula>"패"</formula>
    </cfRule>
  </conditionalFormatting>
  <conditionalFormatting sqref="O82:O85">
    <cfRule type="cellIs" dxfId="881" priority="1067" operator="equal">
      <formula>"아군"</formula>
    </cfRule>
    <cfRule type="cellIs" dxfId="880" priority="1068" operator="equal">
      <formula>"적군"</formula>
    </cfRule>
    <cfRule type="cellIs" dxfId="879" priority="1069" operator="equal">
      <formula>"승리"</formula>
    </cfRule>
    <cfRule type="cellIs" dxfId="878" priority="1070" operator="equal">
      <formula>"패배"</formula>
    </cfRule>
  </conditionalFormatting>
  <conditionalFormatting sqref="P82:P83 P85">
    <cfRule type="cellIs" dxfId="877" priority="1065" operator="equal">
      <formula>"승"</formula>
    </cfRule>
    <cfRule type="cellIs" dxfId="876" priority="1066" operator="equal">
      <formula>"패"</formula>
    </cfRule>
  </conditionalFormatting>
  <conditionalFormatting sqref="O85">
    <cfRule type="cellIs" dxfId="875" priority="1047" operator="equal">
      <formula>"아군"</formula>
    </cfRule>
    <cfRule type="cellIs" dxfId="874" priority="1048" operator="equal">
      <formula>"적군"</formula>
    </cfRule>
    <cfRule type="cellIs" dxfId="873" priority="1049" operator="equal">
      <formula>"승리"</formula>
    </cfRule>
    <cfRule type="cellIs" dxfId="872" priority="1050" operator="equal">
      <formula>"패배"</formula>
    </cfRule>
  </conditionalFormatting>
  <conditionalFormatting sqref="O82:O83">
    <cfRule type="cellIs" dxfId="871" priority="1061" operator="equal">
      <formula>"아군"</formula>
    </cfRule>
    <cfRule type="cellIs" dxfId="870" priority="1062" operator="equal">
      <formula>"적군"</formula>
    </cfRule>
    <cfRule type="cellIs" dxfId="869" priority="1063" operator="equal">
      <formula>"승리"</formula>
    </cfRule>
    <cfRule type="cellIs" dxfId="868" priority="1064" operator="equal">
      <formula>"패배"</formula>
    </cfRule>
  </conditionalFormatting>
  <conditionalFormatting sqref="P82:P83 P85">
    <cfRule type="cellIs" dxfId="867" priority="1059" operator="equal">
      <formula>"승"</formula>
    </cfRule>
    <cfRule type="cellIs" dxfId="866" priority="1060" operator="equal">
      <formula>"패"</formula>
    </cfRule>
  </conditionalFormatting>
  <conditionalFormatting sqref="O84">
    <cfRule type="cellIs" dxfId="865" priority="1055" operator="equal">
      <formula>"아군"</formula>
    </cfRule>
    <cfRule type="cellIs" dxfId="864" priority="1056" operator="equal">
      <formula>"적군"</formula>
    </cfRule>
    <cfRule type="cellIs" dxfId="863" priority="1057" operator="equal">
      <formula>"승리"</formula>
    </cfRule>
    <cfRule type="cellIs" dxfId="862" priority="1058" operator="equal">
      <formula>"패배"</formula>
    </cfRule>
  </conditionalFormatting>
  <conditionalFormatting sqref="Q84">
    <cfRule type="cellIs" dxfId="861" priority="1051" operator="equal">
      <formula>"아군"</formula>
    </cfRule>
    <cfRule type="cellIs" dxfId="860" priority="1052" operator="equal">
      <formula>"적군"</formula>
    </cfRule>
    <cfRule type="cellIs" dxfId="859" priority="1053" operator="equal">
      <formula>"승리"</formula>
    </cfRule>
    <cfRule type="cellIs" dxfId="858" priority="1054" operator="equal">
      <formula>"패배"</formula>
    </cfRule>
  </conditionalFormatting>
  <conditionalFormatting sqref="P84">
    <cfRule type="cellIs" dxfId="857" priority="1043" operator="equal">
      <formula>"아군"</formula>
    </cfRule>
    <cfRule type="cellIs" dxfId="856" priority="1044" operator="equal">
      <formula>"적군"</formula>
    </cfRule>
    <cfRule type="cellIs" dxfId="855" priority="1045" operator="equal">
      <formula>"승리"</formula>
    </cfRule>
    <cfRule type="cellIs" dxfId="854" priority="1046" operator="equal">
      <formula>"패배"</formula>
    </cfRule>
  </conditionalFormatting>
  <conditionalFormatting sqref="N75">
    <cfRule type="cellIs" dxfId="853" priority="1039" operator="equal">
      <formula>"아군"</formula>
    </cfRule>
    <cfRule type="cellIs" dxfId="852" priority="1040" operator="equal">
      <formula>"적군"</formula>
    </cfRule>
    <cfRule type="cellIs" dxfId="851" priority="1041" operator="equal">
      <formula>"승리"</formula>
    </cfRule>
    <cfRule type="cellIs" dxfId="850" priority="1042" operator="equal">
      <formula>"패배"</formula>
    </cfRule>
  </conditionalFormatting>
  <conditionalFormatting sqref="N81">
    <cfRule type="cellIs" dxfId="849" priority="1035" operator="equal">
      <formula>"아군"</formula>
    </cfRule>
    <cfRule type="cellIs" dxfId="848" priority="1036" operator="equal">
      <formula>"적군"</formula>
    </cfRule>
    <cfRule type="cellIs" dxfId="847" priority="1037" operator="equal">
      <formula>"승리"</formula>
    </cfRule>
    <cfRule type="cellIs" dxfId="846" priority="1038" operator="equal">
      <formula>"패배"</formula>
    </cfRule>
  </conditionalFormatting>
  <conditionalFormatting sqref="C91">
    <cfRule type="cellIs" dxfId="845" priority="1031" operator="equal">
      <formula>"아군"</formula>
    </cfRule>
    <cfRule type="cellIs" dxfId="844" priority="1032" operator="equal">
      <formula>"적군"</formula>
    </cfRule>
    <cfRule type="cellIs" dxfId="843" priority="1033" operator="equal">
      <formula>"승리"</formula>
    </cfRule>
    <cfRule type="cellIs" dxfId="842" priority="1034" operator="equal">
      <formula>"패배"</formula>
    </cfRule>
  </conditionalFormatting>
  <conditionalFormatting sqref="D91:D92">
    <cfRule type="cellIs" dxfId="841" priority="1029" operator="equal">
      <formula>"승"</formula>
    </cfRule>
    <cfRule type="cellIs" dxfId="840" priority="1030" operator="equal">
      <formula>"패"</formula>
    </cfRule>
  </conditionalFormatting>
  <conditionalFormatting sqref="C93:C95">
    <cfRule type="cellIs" dxfId="839" priority="1025" operator="equal">
      <formula>"아군"</formula>
    </cfRule>
    <cfRule type="cellIs" dxfId="838" priority="1026" operator="equal">
      <formula>"적군"</formula>
    </cfRule>
    <cfRule type="cellIs" dxfId="837" priority="1027" operator="equal">
      <formula>"승리"</formula>
    </cfRule>
    <cfRule type="cellIs" dxfId="836" priority="1028" operator="equal">
      <formula>"패배"</formula>
    </cfRule>
  </conditionalFormatting>
  <conditionalFormatting sqref="D94 D96">
    <cfRule type="cellIs" dxfId="835" priority="1023" operator="equal">
      <formula>"승"</formula>
    </cfRule>
    <cfRule type="cellIs" dxfId="834" priority="1024" operator="equal">
      <formula>"패"</formula>
    </cfRule>
  </conditionalFormatting>
  <conditionalFormatting sqref="D95">
    <cfRule type="cellIs" dxfId="833" priority="1019" operator="equal">
      <formula>"아군"</formula>
    </cfRule>
    <cfRule type="cellIs" dxfId="832" priority="1020" operator="equal">
      <formula>"적군"</formula>
    </cfRule>
    <cfRule type="cellIs" dxfId="831" priority="1021" operator="equal">
      <formula>"승리"</formula>
    </cfRule>
    <cfRule type="cellIs" dxfId="830" priority="1022" operator="equal">
      <formula>"패배"</formula>
    </cfRule>
  </conditionalFormatting>
  <conditionalFormatting sqref="E95">
    <cfRule type="cellIs" dxfId="829" priority="1015" operator="equal">
      <formula>"아군"</formula>
    </cfRule>
    <cfRule type="cellIs" dxfId="828" priority="1016" operator="equal">
      <formula>"적군"</formula>
    </cfRule>
    <cfRule type="cellIs" dxfId="827" priority="1017" operator="equal">
      <formula>"승리"</formula>
    </cfRule>
    <cfRule type="cellIs" dxfId="826" priority="1018" operator="equal">
      <formula>"패배"</formula>
    </cfRule>
  </conditionalFormatting>
  <conditionalFormatting sqref="D93">
    <cfRule type="cellIs" dxfId="825" priority="1013" operator="equal">
      <formula>"승"</formula>
    </cfRule>
    <cfRule type="cellIs" dxfId="824" priority="1014" operator="equal">
      <formula>"패"</formula>
    </cfRule>
  </conditionalFormatting>
  <conditionalFormatting sqref="D93">
    <cfRule type="cellIs" dxfId="823" priority="1011" operator="equal">
      <formula>"승"</formula>
    </cfRule>
    <cfRule type="cellIs" dxfId="822" priority="1012" operator="equal">
      <formula>"패"</formula>
    </cfRule>
  </conditionalFormatting>
  <conditionalFormatting sqref="C96">
    <cfRule type="cellIs" dxfId="821" priority="1007" operator="equal">
      <formula>"아군"</formula>
    </cfRule>
    <cfRule type="cellIs" dxfId="820" priority="1008" operator="equal">
      <formula>"적군"</formula>
    </cfRule>
    <cfRule type="cellIs" dxfId="819" priority="1009" operator="equal">
      <formula>"승리"</formula>
    </cfRule>
    <cfRule type="cellIs" dxfId="818" priority="1010" operator="equal">
      <formula>"패배"</formula>
    </cfRule>
  </conditionalFormatting>
  <conditionalFormatting sqref="C91">
    <cfRule type="cellIs" dxfId="817" priority="1005" operator="equal">
      <formula>"승"</formula>
    </cfRule>
    <cfRule type="cellIs" dxfId="816" priority="1006" operator="equal">
      <formula>"패"</formula>
    </cfRule>
  </conditionalFormatting>
  <conditionalFormatting sqref="C120">
    <cfRule type="cellIs" dxfId="815" priority="379" operator="equal">
      <formula>"승"</formula>
    </cfRule>
    <cfRule type="cellIs" dxfId="814" priority="380" operator="equal">
      <formula>"패"</formula>
    </cfRule>
  </conditionalFormatting>
  <conditionalFormatting sqref="C99:C100">
    <cfRule type="cellIs" dxfId="813" priority="999" operator="equal">
      <formula>"아군"</formula>
    </cfRule>
    <cfRule type="cellIs" dxfId="812" priority="1000" operator="equal">
      <formula>"적군"</formula>
    </cfRule>
    <cfRule type="cellIs" dxfId="811" priority="1001" operator="equal">
      <formula>"승리"</formula>
    </cfRule>
    <cfRule type="cellIs" dxfId="810" priority="1002" operator="equal">
      <formula>"패배"</formula>
    </cfRule>
  </conditionalFormatting>
  <conditionalFormatting sqref="D100">
    <cfRule type="cellIs" dxfId="809" priority="997" operator="equal">
      <formula>"승"</formula>
    </cfRule>
    <cfRule type="cellIs" dxfId="808" priority="998" operator="equal">
      <formula>"패"</formula>
    </cfRule>
  </conditionalFormatting>
  <conditionalFormatting sqref="D101">
    <cfRule type="cellIs" dxfId="807" priority="993" operator="equal">
      <formula>"아군"</formula>
    </cfRule>
    <cfRule type="cellIs" dxfId="806" priority="994" operator="equal">
      <formula>"적군"</formula>
    </cfRule>
    <cfRule type="cellIs" dxfId="805" priority="995" operator="equal">
      <formula>"승리"</formula>
    </cfRule>
    <cfRule type="cellIs" dxfId="804" priority="996" operator="equal">
      <formula>"패배"</formula>
    </cfRule>
  </conditionalFormatting>
  <conditionalFormatting sqref="C101">
    <cfRule type="cellIs" dxfId="803" priority="989" operator="equal">
      <formula>"아군"</formula>
    </cfRule>
    <cfRule type="cellIs" dxfId="802" priority="990" operator="equal">
      <formula>"적군"</formula>
    </cfRule>
    <cfRule type="cellIs" dxfId="801" priority="991" operator="equal">
      <formula>"승리"</formula>
    </cfRule>
    <cfRule type="cellIs" dxfId="800" priority="992" operator="equal">
      <formula>"패배"</formula>
    </cfRule>
  </conditionalFormatting>
  <conditionalFormatting sqref="E101">
    <cfRule type="cellIs" dxfId="799" priority="985" operator="equal">
      <formula>"아군"</formula>
    </cfRule>
    <cfRule type="cellIs" dxfId="798" priority="986" operator="equal">
      <formula>"적군"</formula>
    </cfRule>
    <cfRule type="cellIs" dxfId="797" priority="987" operator="equal">
      <formula>"승리"</formula>
    </cfRule>
    <cfRule type="cellIs" dxfId="796" priority="988" operator="equal">
      <formula>"패배"</formula>
    </cfRule>
  </conditionalFormatting>
  <conditionalFormatting sqref="D99">
    <cfRule type="cellIs" dxfId="795" priority="983" operator="equal">
      <formula>"승"</formula>
    </cfRule>
    <cfRule type="cellIs" dxfId="794" priority="984" operator="equal">
      <formula>"패"</formula>
    </cfRule>
  </conditionalFormatting>
  <conditionalFormatting sqref="D99">
    <cfRule type="cellIs" dxfId="793" priority="981" operator="equal">
      <formula>"승"</formula>
    </cfRule>
    <cfRule type="cellIs" dxfId="792" priority="982" operator="equal">
      <formula>"패"</formula>
    </cfRule>
  </conditionalFormatting>
  <conditionalFormatting sqref="C102">
    <cfRule type="cellIs" dxfId="791" priority="977" operator="equal">
      <formula>"아군"</formula>
    </cfRule>
    <cfRule type="cellIs" dxfId="790" priority="978" operator="equal">
      <formula>"적군"</formula>
    </cfRule>
    <cfRule type="cellIs" dxfId="789" priority="979" operator="equal">
      <formula>"승리"</formula>
    </cfRule>
    <cfRule type="cellIs" dxfId="788" priority="980" operator="equal">
      <formula>"패배"</formula>
    </cfRule>
  </conditionalFormatting>
  <conditionalFormatting sqref="I93:I95">
    <cfRule type="cellIs" dxfId="787" priority="973" operator="equal">
      <formula>"아군"</formula>
    </cfRule>
    <cfRule type="cellIs" dxfId="786" priority="974" operator="equal">
      <formula>"적군"</formula>
    </cfRule>
    <cfRule type="cellIs" dxfId="785" priority="975" operator="equal">
      <formula>"승리"</formula>
    </cfRule>
    <cfRule type="cellIs" dxfId="784" priority="976" operator="equal">
      <formula>"패배"</formula>
    </cfRule>
  </conditionalFormatting>
  <conditionalFormatting sqref="J94 J96">
    <cfRule type="cellIs" dxfId="783" priority="971" operator="equal">
      <formula>"승"</formula>
    </cfRule>
    <cfRule type="cellIs" dxfId="782" priority="972" operator="equal">
      <formula>"패"</formula>
    </cfRule>
  </conditionalFormatting>
  <conditionalFormatting sqref="J95">
    <cfRule type="cellIs" dxfId="781" priority="967" operator="equal">
      <formula>"아군"</formula>
    </cfRule>
    <cfRule type="cellIs" dxfId="780" priority="968" operator="equal">
      <formula>"적군"</formula>
    </cfRule>
    <cfRule type="cellIs" dxfId="779" priority="969" operator="equal">
      <formula>"승리"</formula>
    </cfRule>
    <cfRule type="cellIs" dxfId="778" priority="970" operator="equal">
      <formula>"패배"</formula>
    </cfRule>
  </conditionalFormatting>
  <conditionalFormatting sqref="K95">
    <cfRule type="cellIs" dxfId="777" priority="963" operator="equal">
      <formula>"아군"</formula>
    </cfRule>
    <cfRule type="cellIs" dxfId="776" priority="964" operator="equal">
      <formula>"적군"</formula>
    </cfRule>
    <cfRule type="cellIs" dxfId="775" priority="965" operator="equal">
      <formula>"승리"</formula>
    </cfRule>
    <cfRule type="cellIs" dxfId="774" priority="966" operator="equal">
      <formula>"패배"</formula>
    </cfRule>
  </conditionalFormatting>
  <conditionalFormatting sqref="J93">
    <cfRule type="cellIs" dxfId="773" priority="961" operator="equal">
      <formula>"승"</formula>
    </cfRule>
    <cfRule type="cellIs" dxfId="772" priority="962" operator="equal">
      <formula>"패"</formula>
    </cfRule>
  </conditionalFormatting>
  <conditionalFormatting sqref="J93">
    <cfRule type="cellIs" dxfId="771" priority="959" operator="equal">
      <formula>"승"</formula>
    </cfRule>
    <cfRule type="cellIs" dxfId="770" priority="960" operator="equal">
      <formula>"패"</formula>
    </cfRule>
  </conditionalFormatting>
  <conditionalFormatting sqref="I96">
    <cfRule type="cellIs" dxfId="769" priority="955" operator="equal">
      <formula>"아군"</formula>
    </cfRule>
    <cfRule type="cellIs" dxfId="768" priority="956" operator="equal">
      <formula>"적군"</formula>
    </cfRule>
    <cfRule type="cellIs" dxfId="767" priority="957" operator="equal">
      <formula>"승리"</formula>
    </cfRule>
    <cfRule type="cellIs" dxfId="766" priority="958" operator="equal">
      <formula>"패배"</formula>
    </cfRule>
  </conditionalFormatting>
  <conditionalFormatting sqref="I99:I101">
    <cfRule type="cellIs" dxfId="765" priority="951" operator="equal">
      <formula>"아군"</formula>
    </cfRule>
    <cfRule type="cellIs" dxfId="764" priority="952" operator="equal">
      <formula>"적군"</formula>
    </cfRule>
    <cfRule type="cellIs" dxfId="763" priority="953" operator="equal">
      <formula>"승리"</formula>
    </cfRule>
    <cfRule type="cellIs" dxfId="762" priority="954" operator="equal">
      <formula>"패배"</formula>
    </cfRule>
  </conditionalFormatting>
  <conditionalFormatting sqref="J100 J102">
    <cfRule type="cellIs" dxfId="761" priority="949" operator="equal">
      <formula>"승"</formula>
    </cfRule>
    <cfRule type="cellIs" dxfId="760" priority="950" operator="equal">
      <formula>"패"</formula>
    </cfRule>
  </conditionalFormatting>
  <conditionalFormatting sqref="J101">
    <cfRule type="cellIs" dxfId="759" priority="945" operator="equal">
      <formula>"아군"</formula>
    </cfRule>
    <cfRule type="cellIs" dxfId="758" priority="946" operator="equal">
      <formula>"적군"</formula>
    </cfRule>
    <cfRule type="cellIs" dxfId="757" priority="947" operator="equal">
      <formula>"승리"</formula>
    </cfRule>
    <cfRule type="cellIs" dxfId="756" priority="948" operator="equal">
      <formula>"패배"</formula>
    </cfRule>
  </conditionalFormatting>
  <conditionalFormatting sqref="K101">
    <cfRule type="cellIs" dxfId="755" priority="941" operator="equal">
      <formula>"아군"</formula>
    </cfRule>
    <cfRule type="cellIs" dxfId="754" priority="942" operator="equal">
      <formula>"적군"</formula>
    </cfRule>
    <cfRule type="cellIs" dxfId="753" priority="943" operator="equal">
      <formula>"승리"</formula>
    </cfRule>
    <cfRule type="cellIs" dxfId="752" priority="944" operator="equal">
      <formula>"패배"</formula>
    </cfRule>
  </conditionalFormatting>
  <conditionalFormatting sqref="J99">
    <cfRule type="cellIs" dxfId="751" priority="939" operator="equal">
      <formula>"승"</formula>
    </cfRule>
    <cfRule type="cellIs" dxfId="750" priority="940" operator="equal">
      <formula>"패"</formula>
    </cfRule>
  </conditionalFormatting>
  <conditionalFormatting sqref="J99">
    <cfRule type="cellIs" dxfId="749" priority="937" operator="equal">
      <formula>"승"</formula>
    </cfRule>
    <cfRule type="cellIs" dxfId="748" priority="938" operator="equal">
      <formula>"패"</formula>
    </cfRule>
  </conditionalFormatting>
  <conditionalFormatting sqref="I102">
    <cfRule type="cellIs" dxfId="747" priority="933" operator="equal">
      <formula>"아군"</formula>
    </cfRule>
    <cfRule type="cellIs" dxfId="746" priority="934" operator="equal">
      <formula>"적군"</formula>
    </cfRule>
    <cfRule type="cellIs" dxfId="745" priority="935" operator="equal">
      <formula>"승리"</formula>
    </cfRule>
    <cfRule type="cellIs" dxfId="744" priority="936" operator="equal">
      <formula>"패배"</formula>
    </cfRule>
  </conditionalFormatting>
  <conditionalFormatting sqref="O93:O94">
    <cfRule type="cellIs" dxfId="743" priority="929" operator="equal">
      <formula>"아군"</formula>
    </cfRule>
    <cfRule type="cellIs" dxfId="742" priority="930" operator="equal">
      <formula>"적군"</formula>
    </cfRule>
    <cfRule type="cellIs" dxfId="741" priority="931" operator="equal">
      <formula>"승리"</formula>
    </cfRule>
    <cfRule type="cellIs" dxfId="740" priority="932" operator="equal">
      <formula>"패배"</formula>
    </cfRule>
  </conditionalFormatting>
  <conditionalFormatting sqref="P94 P96">
    <cfRule type="cellIs" dxfId="739" priority="927" operator="equal">
      <formula>"승"</formula>
    </cfRule>
    <cfRule type="cellIs" dxfId="738" priority="928" operator="equal">
      <formula>"패"</formula>
    </cfRule>
  </conditionalFormatting>
  <conditionalFormatting sqref="P95">
    <cfRule type="cellIs" dxfId="737" priority="923" operator="equal">
      <formula>"아군"</formula>
    </cfRule>
    <cfRule type="cellIs" dxfId="736" priority="924" operator="equal">
      <formula>"적군"</formula>
    </cfRule>
    <cfRule type="cellIs" dxfId="735" priority="925" operator="equal">
      <formula>"승리"</formula>
    </cfRule>
    <cfRule type="cellIs" dxfId="734" priority="926" operator="equal">
      <formula>"패배"</formula>
    </cfRule>
  </conditionalFormatting>
  <conditionalFormatting sqref="O95">
    <cfRule type="cellIs" dxfId="733" priority="919" operator="equal">
      <formula>"아군"</formula>
    </cfRule>
    <cfRule type="cellIs" dxfId="732" priority="920" operator="equal">
      <formula>"적군"</formula>
    </cfRule>
    <cfRule type="cellIs" dxfId="731" priority="921" operator="equal">
      <formula>"승리"</formula>
    </cfRule>
    <cfRule type="cellIs" dxfId="730" priority="922" operator="equal">
      <formula>"패배"</formula>
    </cfRule>
  </conditionalFormatting>
  <conditionalFormatting sqref="Q95">
    <cfRule type="cellIs" dxfId="729" priority="915" operator="equal">
      <formula>"아군"</formula>
    </cfRule>
    <cfRule type="cellIs" dxfId="728" priority="916" operator="equal">
      <formula>"적군"</formula>
    </cfRule>
    <cfRule type="cellIs" dxfId="727" priority="917" operator="equal">
      <formula>"승리"</formula>
    </cfRule>
    <cfRule type="cellIs" dxfId="726" priority="918" operator="equal">
      <formula>"패배"</formula>
    </cfRule>
  </conditionalFormatting>
  <conditionalFormatting sqref="O96">
    <cfRule type="cellIs" dxfId="725" priority="911" operator="equal">
      <formula>"아군"</formula>
    </cfRule>
    <cfRule type="cellIs" dxfId="724" priority="912" operator="equal">
      <formula>"적군"</formula>
    </cfRule>
    <cfRule type="cellIs" dxfId="723" priority="913" operator="equal">
      <formula>"승리"</formula>
    </cfRule>
    <cfRule type="cellIs" dxfId="722" priority="914" operator="equal">
      <formula>"패배"</formula>
    </cfRule>
  </conditionalFormatting>
  <conditionalFormatting sqref="P93">
    <cfRule type="cellIs" dxfId="721" priority="909" operator="equal">
      <formula>"승"</formula>
    </cfRule>
    <cfRule type="cellIs" dxfId="720" priority="910" operator="equal">
      <formula>"패"</formula>
    </cfRule>
  </conditionalFormatting>
  <conditionalFormatting sqref="P93">
    <cfRule type="cellIs" dxfId="719" priority="907" operator="equal">
      <formula>"승"</formula>
    </cfRule>
    <cfRule type="cellIs" dxfId="718" priority="908" operator="equal">
      <formula>"패"</formula>
    </cfRule>
  </conditionalFormatting>
  <conditionalFormatting sqref="O99:O102">
    <cfRule type="cellIs" dxfId="717" priority="903" operator="equal">
      <formula>"아군"</formula>
    </cfRule>
    <cfRule type="cellIs" dxfId="716" priority="904" operator="equal">
      <formula>"적군"</formula>
    </cfRule>
    <cfRule type="cellIs" dxfId="715" priority="905" operator="equal">
      <formula>"승리"</formula>
    </cfRule>
    <cfRule type="cellIs" dxfId="714" priority="906" operator="equal">
      <formula>"패배"</formula>
    </cfRule>
  </conditionalFormatting>
  <conditionalFormatting sqref="P99:P100 P102">
    <cfRule type="cellIs" dxfId="713" priority="901" operator="equal">
      <formula>"승"</formula>
    </cfRule>
    <cfRule type="cellIs" dxfId="712" priority="902" operator="equal">
      <formula>"패"</formula>
    </cfRule>
  </conditionalFormatting>
  <conditionalFormatting sqref="O102">
    <cfRule type="cellIs" dxfId="711" priority="883" operator="equal">
      <formula>"아군"</formula>
    </cfRule>
    <cfRule type="cellIs" dxfId="710" priority="884" operator="equal">
      <formula>"적군"</formula>
    </cfRule>
    <cfRule type="cellIs" dxfId="709" priority="885" operator="equal">
      <formula>"승리"</formula>
    </cfRule>
    <cfRule type="cellIs" dxfId="708" priority="886" operator="equal">
      <formula>"패배"</formula>
    </cfRule>
  </conditionalFormatting>
  <conditionalFormatting sqref="O99:O100">
    <cfRule type="cellIs" dxfId="707" priority="897" operator="equal">
      <formula>"아군"</formula>
    </cfRule>
    <cfRule type="cellIs" dxfId="706" priority="898" operator="equal">
      <formula>"적군"</formula>
    </cfRule>
    <cfRule type="cellIs" dxfId="705" priority="899" operator="equal">
      <formula>"승리"</formula>
    </cfRule>
    <cfRule type="cellIs" dxfId="704" priority="900" operator="equal">
      <formula>"패배"</formula>
    </cfRule>
  </conditionalFormatting>
  <conditionalFormatting sqref="P99:P100 P102">
    <cfRule type="cellIs" dxfId="703" priority="895" operator="equal">
      <formula>"승"</formula>
    </cfRule>
    <cfRule type="cellIs" dxfId="702" priority="896" operator="equal">
      <formula>"패"</formula>
    </cfRule>
  </conditionalFormatting>
  <conditionalFormatting sqref="O125">
    <cfRule type="cellIs" dxfId="701" priority="287" operator="equal">
      <formula>"아군"</formula>
    </cfRule>
    <cfRule type="cellIs" dxfId="700" priority="288" operator="equal">
      <formula>"적군"</formula>
    </cfRule>
    <cfRule type="cellIs" dxfId="699" priority="289" operator="equal">
      <formula>"승리"</formula>
    </cfRule>
    <cfRule type="cellIs" dxfId="698" priority="290" operator="equal">
      <formula>"패배"</formula>
    </cfRule>
  </conditionalFormatting>
  <conditionalFormatting sqref="O101">
    <cfRule type="cellIs" dxfId="697" priority="891" operator="equal">
      <formula>"아군"</formula>
    </cfRule>
    <cfRule type="cellIs" dxfId="696" priority="892" operator="equal">
      <formula>"적군"</formula>
    </cfRule>
    <cfRule type="cellIs" dxfId="695" priority="893" operator="equal">
      <formula>"승리"</formula>
    </cfRule>
    <cfRule type="cellIs" dxfId="694" priority="894" operator="equal">
      <formula>"패배"</formula>
    </cfRule>
  </conditionalFormatting>
  <conditionalFormatting sqref="Q101">
    <cfRule type="cellIs" dxfId="693" priority="887" operator="equal">
      <formula>"아군"</formula>
    </cfRule>
    <cfRule type="cellIs" dxfId="692" priority="888" operator="equal">
      <formula>"적군"</formula>
    </cfRule>
    <cfRule type="cellIs" dxfId="691" priority="889" operator="equal">
      <formula>"승리"</formula>
    </cfRule>
    <cfRule type="cellIs" dxfId="690" priority="890" operator="equal">
      <formula>"패배"</formula>
    </cfRule>
  </conditionalFormatting>
  <conditionalFormatting sqref="P101">
    <cfRule type="cellIs" dxfId="689" priority="879" operator="equal">
      <formula>"아군"</formula>
    </cfRule>
    <cfRule type="cellIs" dxfId="688" priority="880" operator="equal">
      <formula>"적군"</formula>
    </cfRule>
    <cfRule type="cellIs" dxfId="687" priority="881" operator="equal">
      <formula>"승리"</formula>
    </cfRule>
    <cfRule type="cellIs" dxfId="686" priority="882" operator="equal">
      <formula>"패배"</formula>
    </cfRule>
  </conditionalFormatting>
  <conditionalFormatting sqref="U93:U96">
    <cfRule type="cellIs" dxfId="685" priority="875" operator="equal">
      <formula>"아군"</formula>
    </cfRule>
    <cfRule type="cellIs" dxfId="684" priority="876" operator="equal">
      <formula>"적군"</formula>
    </cfRule>
    <cfRule type="cellIs" dxfId="683" priority="877" operator="equal">
      <formula>"승리"</formula>
    </cfRule>
    <cfRule type="cellIs" dxfId="682" priority="878" operator="equal">
      <formula>"패배"</formula>
    </cfRule>
  </conditionalFormatting>
  <conditionalFormatting sqref="V93:V94 V96">
    <cfRule type="cellIs" dxfId="681" priority="873" operator="equal">
      <formula>"승"</formula>
    </cfRule>
    <cfRule type="cellIs" dxfId="680" priority="874" operator="equal">
      <formula>"패"</formula>
    </cfRule>
  </conditionalFormatting>
  <conditionalFormatting sqref="U93:U94">
    <cfRule type="cellIs" dxfId="679" priority="869" operator="equal">
      <formula>"아군"</formula>
    </cfRule>
    <cfRule type="cellIs" dxfId="678" priority="870" operator="equal">
      <formula>"적군"</formula>
    </cfRule>
    <cfRule type="cellIs" dxfId="677" priority="871" operator="equal">
      <formula>"승리"</formula>
    </cfRule>
    <cfRule type="cellIs" dxfId="676" priority="872" operator="equal">
      <formula>"패배"</formula>
    </cfRule>
  </conditionalFormatting>
  <conditionalFormatting sqref="V94 V96">
    <cfRule type="cellIs" dxfId="675" priority="867" operator="equal">
      <formula>"승"</formula>
    </cfRule>
    <cfRule type="cellIs" dxfId="674" priority="868" operator="equal">
      <formula>"패"</formula>
    </cfRule>
  </conditionalFormatting>
  <conditionalFormatting sqref="U95">
    <cfRule type="cellIs" dxfId="673" priority="863" operator="equal">
      <formula>"아군"</formula>
    </cfRule>
    <cfRule type="cellIs" dxfId="672" priority="864" operator="equal">
      <formula>"적군"</formula>
    </cfRule>
    <cfRule type="cellIs" dxfId="671" priority="865" operator="equal">
      <formula>"승리"</formula>
    </cfRule>
    <cfRule type="cellIs" dxfId="670" priority="866" operator="equal">
      <formula>"패배"</formula>
    </cfRule>
  </conditionalFormatting>
  <conditionalFormatting sqref="W95">
    <cfRule type="cellIs" dxfId="669" priority="859" operator="equal">
      <formula>"아군"</formula>
    </cfRule>
    <cfRule type="cellIs" dxfId="668" priority="860" operator="equal">
      <formula>"적군"</formula>
    </cfRule>
    <cfRule type="cellIs" dxfId="667" priority="861" operator="equal">
      <formula>"승리"</formula>
    </cfRule>
    <cfRule type="cellIs" dxfId="666" priority="862" operator="equal">
      <formula>"패배"</formula>
    </cfRule>
  </conditionalFormatting>
  <conditionalFormatting sqref="U96">
    <cfRule type="cellIs" dxfId="665" priority="855" operator="equal">
      <formula>"아군"</formula>
    </cfRule>
    <cfRule type="cellIs" dxfId="664" priority="856" operator="equal">
      <formula>"적군"</formula>
    </cfRule>
    <cfRule type="cellIs" dxfId="663" priority="857" operator="equal">
      <formula>"승리"</formula>
    </cfRule>
    <cfRule type="cellIs" dxfId="662" priority="858" operator="equal">
      <formula>"패배"</formula>
    </cfRule>
  </conditionalFormatting>
  <conditionalFormatting sqref="V93">
    <cfRule type="cellIs" dxfId="661" priority="853" operator="equal">
      <formula>"승"</formula>
    </cfRule>
    <cfRule type="cellIs" dxfId="660" priority="854" operator="equal">
      <formula>"패"</formula>
    </cfRule>
  </conditionalFormatting>
  <conditionalFormatting sqref="V93">
    <cfRule type="cellIs" dxfId="659" priority="851" operator="equal">
      <formula>"승"</formula>
    </cfRule>
    <cfRule type="cellIs" dxfId="658" priority="852" operator="equal">
      <formula>"패"</formula>
    </cfRule>
  </conditionalFormatting>
  <conditionalFormatting sqref="V95">
    <cfRule type="cellIs" dxfId="657" priority="847" operator="equal">
      <formula>"아군"</formula>
    </cfRule>
    <cfRule type="cellIs" dxfId="656" priority="848" operator="equal">
      <formula>"적군"</formula>
    </cfRule>
    <cfRule type="cellIs" dxfId="655" priority="849" operator="equal">
      <formula>"승리"</formula>
    </cfRule>
    <cfRule type="cellIs" dxfId="654" priority="850" operator="equal">
      <formula>"패배"</formula>
    </cfRule>
  </conditionalFormatting>
  <conditionalFormatting sqref="U99:U102">
    <cfRule type="cellIs" dxfId="653" priority="843" operator="equal">
      <formula>"아군"</formula>
    </cfRule>
    <cfRule type="cellIs" dxfId="652" priority="844" operator="equal">
      <formula>"적군"</formula>
    </cfRule>
    <cfRule type="cellIs" dxfId="651" priority="845" operator="equal">
      <formula>"승리"</formula>
    </cfRule>
    <cfRule type="cellIs" dxfId="650" priority="846" operator="equal">
      <formula>"패배"</formula>
    </cfRule>
  </conditionalFormatting>
  <conditionalFormatting sqref="V99:V100 V102">
    <cfRule type="cellIs" dxfId="649" priority="841" operator="equal">
      <formula>"승"</formula>
    </cfRule>
    <cfRule type="cellIs" dxfId="648" priority="842" operator="equal">
      <formula>"패"</formula>
    </cfRule>
  </conditionalFormatting>
  <conditionalFormatting sqref="U99:U100">
    <cfRule type="cellIs" dxfId="647" priority="837" operator="equal">
      <formula>"아군"</formula>
    </cfRule>
    <cfRule type="cellIs" dxfId="646" priority="838" operator="equal">
      <formula>"적군"</formula>
    </cfRule>
    <cfRule type="cellIs" dxfId="645" priority="839" operator="equal">
      <formula>"승리"</formula>
    </cfRule>
    <cfRule type="cellIs" dxfId="644" priority="840" operator="equal">
      <formula>"패배"</formula>
    </cfRule>
  </conditionalFormatting>
  <conditionalFormatting sqref="V100 V102">
    <cfRule type="cellIs" dxfId="643" priority="835" operator="equal">
      <formula>"승"</formula>
    </cfRule>
    <cfRule type="cellIs" dxfId="642" priority="836" operator="equal">
      <formula>"패"</formula>
    </cfRule>
  </conditionalFormatting>
  <conditionalFormatting sqref="U101">
    <cfRule type="cellIs" dxfId="641" priority="831" operator="equal">
      <formula>"아군"</formula>
    </cfRule>
    <cfRule type="cellIs" dxfId="640" priority="832" operator="equal">
      <formula>"적군"</formula>
    </cfRule>
    <cfRule type="cellIs" dxfId="639" priority="833" operator="equal">
      <formula>"승리"</formula>
    </cfRule>
    <cfRule type="cellIs" dxfId="638" priority="834" operator="equal">
      <formula>"패배"</formula>
    </cfRule>
  </conditionalFormatting>
  <conditionalFormatting sqref="W101">
    <cfRule type="cellIs" dxfId="637" priority="827" operator="equal">
      <formula>"아군"</formula>
    </cfRule>
    <cfRule type="cellIs" dxfId="636" priority="828" operator="equal">
      <formula>"적군"</formula>
    </cfRule>
    <cfRule type="cellIs" dxfId="635" priority="829" operator="equal">
      <formula>"승리"</formula>
    </cfRule>
    <cfRule type="cellIs" dxfId="634" priority="830" operator="equal">
      <formula>"패배"</formula>
    </cfRule>
  </conditionalFormatting>
  <conditionalFormatting sqref="U102">
    <cfRule type="cellIs" dxfId="633" priority="823" operator="equal">
      <formula>"아군"</formula>
    </cfRule>
    <cfRule type="cellIs" dxfId="632" priority="824" operator="equal">
      <formula>"적군"</formula>
    </cfRule>
    <cfRule type="cellIs" dxfId="631" priority="825" operator="equal">
      <formula>"승리"</formula>
    </cfRule>
    <cfRule type="cellIs" dxfId="630" priority="826" operator="equal">
      <formula>"패배"</formula>
    </cfRule>
  </conditionalFormatting>
  <conditionalFormatting sqref="V99">
    <cfRule type="cellIs" dxfId="629" priority="821" operator="equal">
      <formula>"승"</formula>
    </cfRule>
    <cfRule type="cellIs" dxfId="628" priority="822" operator="equal">
      <formula>"패"</formula>
    </cfRule>
  </conditionalFormatting>
  <conditionalFormatting sqref="V99">
    <cfRule type="cellIs" dxfId="627" priority="819" operator="equal">
      <formula>"승"</formula>
    </cfRule>
    <cfRule type="cellIs" dxfId="626" priority="820" operator="equal">
      <formula>"패"</formula>
    </cfRule>
  </conditionalFormatting>
  <conditionalFormatting sqref="Z91">
    <cfRule type="cellIs" dxfId="625" priority="811" operator="equal">
      <formula>"아군"</formula>
    </cfRule>
    <cfRule type="cellIs" dxfId="624" priority="812" operator="equal">
      <formula>"적군"</formula>
    </cfRule>
    <cfRule type="cellIs" dxfId="623" priority="813" operator="equal">
      <formula>"승리"</formula>
    </cfRule>
    <cfRule type="cellIs" dxfId="622" priority="814" operator="equal">
      <formula>"패배"</formula>
    </cfRule>
  </conditionalFormatting>
  <conditionalFormatting sqref="AA91">
    <cfRule type="cellIs" dxfId="621" priority="809" operator="equal">
      <formula>"승"</formula>
    </cfRule>
    <cfRule type="cellIs" dxfId="620" priority="810" operator="equal">
      <formula>"패"</formula>
    </cfRule>
  </conditionalFormatting>
  <conditionalFormatting sqref="Q124">
    <cfRule type="cellIs" dxfId="619" priority="291" operator="equal">
      <formula>"아군"</formula>
    </cfRule>
    <cfRule type="cellIs" dxfId="618" priority="292" operator="equal">
      <formula>"적군"</formula>
    </cfRule>
    <cfRule type="cellIs" dxfId="617" priority="293" operator="equal">
      <formula>"승리"</formula>
    </cfRule>
    <cfRule type="cellIs" dxfId="616" priority="294" operator="equal">
      <formula>"패배"</formula>
    </cfRule>
  </conditionalFormatting>
  <conditionalFormatting sqref="O124">
    <cfRule type="cellIs" dxfId="615" priority="295" operator="equal">
      <formula>"아군"</formula>
    </cfRule>
    <cfRule type="cellIs" dxfId="614" priority="296" operator="equal">
      <formula>"적군"</formula>
    </cfRule>
    <cfRule type="cellIs" dxfId="613" priority="297" operator="equal">
      <formula>"승리"</formula>
    </cfRule>
    <cfRule type="cellIs" dxfId="612" priority="298" operator="equal">
      <formula>"패배"</formula>
    </cfRule>
  </conditionalFormatting>
  <conditionalFormatting sqref="I128:I130">
    <cfRule type="cellIs" dxfId="611" priority="327" operator="equal">
      <formula>"아군"</formula>
    </cfRule>
    <cfRule type="cellIs" dxfId="610" priority="328" operator="equal">
      <formula>"적군"</formula>
    </cfRule>
    <cfRule type="cellIs" dxfId="609" priority="329" operator="equal">
      <formula>"승리"</formula>
    </cfRule>
    <cfRule type="cellIs" dxfId="608" priority="330" operator="equal">
      <formula>"패배"</formula>
    </cfRule>
  </conditionalFormatting>
  <conditionalFormatting sqref="J129 J131">
    <cfRule type="cellIs" dxfId="607" priority="325" operator="equal">
      <formula>"승"</formula>
    </cfRule>
    <cfRule type="cellIs" dxfId="606" priority="326" operator="equal">
      <formula>"패"</formula>
    </cfRule>
  </conditionalFormatting>
  <conditionalFormatting sqref="J130">
    <cfRule type="cellIs" dxfId="605" priority="321" operator="equal">
      <formula>"아군"</formula>
    </cfRule>
    <cfRule type="cellIs" dxfId="604" priority="322" operator="equal">
      <formula>"적군"</formula>
    </cfRule>
    <cfRule type="cellIs" dxfId="603" priority="323" operator="equal">
      <formula>"승리"</formula>
    </cfRule>
    <cfRule type="cellIs" dxfId="602" priority="324" operator="equal">
      <formula>"패배"</formula>
    </cfRule>
  </conditionalFormatting>
  <conditionalFormatting sqref="K130">
    <cfRule type="cellIs" dxfId="601" priority="317" operator="equal">
      <formula>"아군"</formula>
    </cfRule>
    <cfRule type="cellIs" dxfId="600" priority="318" operator="equal">
      <formula>"적군"</formula>
    </cfRule>
    <cfRule type="cellIs" dxfId="599" priority="319" operator="equal">
      <formula>"승리"</formula>
    </cfRule>
    <cfRule type="cellIs" dxfId="598" priority="320" operator="equal">
      <formula>"패배"</formula>
    </cfRule>
  </conditionalFormatting>
  <conditionalFormatting sqref="J128">
    <cfRule type="cellIs" dxfId="597" priority="315" operator="equal">
      <formula>"승"</formula>
    </cfRule>
    <cfRule type="cellIs" dxfId="596" priority="316" operator="equal">
      <formula>"패"</formula>
    </cfRule>
  </conditionalFormatting>
  <conditionalFormatting sqref="J128">
    <cfRule type="cellIs" dxfId="595" priority="313" operator="equal">
      <formula>"승"</formula>
    </cfRule>
    <cfRule type="cellIs" dxfId="594" priority="314" operator="equal">
      <formula>"패"</formula>
    </cfRule>
  </conditionalFormatting>
  <conditionalFormatting sqref="I131">
    <cfRule type="cellIs" dxfId="593" priority="309" operator="equal">
      <formula>"아군"</formula>
    </cfRule>
    <cfRule type="cellIs" dxfId="592" priority="310" operator="equal">
      <formula>"적군"</formula>
    </cfRule>
    <cfRule type="cellIs" dxfId="591" priority="311" operator="equal">
      <formula>"승리"</formula>
    </cfRule>
    <cfRule type="cellIs" dxfId="590" priority="312" operator="equal">
      <formula>"패배"</formula>
    </cfRule>
  </conditionalFormatting>
  <conditionalFormatting sqref="P124">
    <cfRule type="cellIs" dxfId="589" priority="299" operator="equal">
      <formula>"아군"</formula>
    </cfRule>
    <cfRule type="cellIs" dxfId="588" priority="300" operator="equal">
      <formula>"적군"</formula>
    </cfRule>
    <cfRule type="cellIs" dxfId="587" priority="301" operator="equal">
      <formula>"승리"</formula>
    </cfRule>
    <cfRule type="cellIs" dxfId="586" priority="302" operator="equal">
      <formula>"패배"</formula>
    </cfRule>
  </conditionalFormatting>
  <conditionalFormatting sqref="J122">
    <cfRule type="cellIs" dxfId="585" priority="335" operator="equal">
      <formula>"승"</formula>
    </cfRule>
    <cfRule type="cellIs" dxfId="584" priority="336" operator="equal">
      <formula>"패"</formula>
    </cfRule>
  </conditionalFormatting>
  <conditionalFormatting sqref="I125">
    <cfRule type="cellIs" dxfId="583" priority="331" operator="equal">
      <formula>"아군"</formula>
    </cfRule>
    <cfRule type="cellIs" dxfId="582" priority="332" operator="equal">
      <formula>"적군"</formula>
    </cfRule>
    <cfRule type="cellIs" dxfId="581" priority="333" operator="equal">
      <formula>"승리"</formula>
    </cfRule>
    <cfRule type="cellIs" dxfId="580" priority="334" operator="equal">
      <formula>"패배"</formula>
    </cfRule>
  </conditionalFormatting>
  <conditionalFormatting sqref="B91">
    <cfRule type="cellIs" dxfId="579" priority="743" operator="equal">
      <formula>"아군"</formula>
    </cfRule>
    <cfRule type="cellIs" dxfId="578" priority="744" operator="equal">
      <formula>"적군"</formula>
    </cfRule>
    <cfRule type="cellIs" dxfId="577" priority="745" operator="equal">
      <formula>"승리"</formula>
    </cfRule>
    <cfRule type="cellIs" dxfId="576" priority="746" operator="equal">
      <formula>"패배"</formula>
    </cfRule>
  </conditionalFormatting>
  <conditionalFormatting sqref="AB122">
    <cfRule type="cellIs" dxfId="575" priority="73" operator="equal">
      <formula>"승"</formula>
    </cfRule>
    <cfRule type="cellIs" dxfId="574" priority="74" operator="equal">
      <formula>"패"</formula>
    </cfRule>
  </conditionalFormatting>
  <conditionalFormatting sqref="H91">
    <cfRule type="cellIs" dxfId="573" priority="737" operator="equal">
      <formula>"아군"</formula>
    </cfRule>
    <cfRule type="cellIs" dxfId="572" priority="738" operator="equal">
      <formula>"적군"</formula>
    </cfRule>
    <cfRule type="cellIs" dxfId="571" priority="739" operator="equal">
      <formula>"승리"</formula>
    </cfRule>
    <cfRule type="cellIs" dxfId="570" priority="740" operator="equal">
      <formula>"패배"</formula>
    </cfRule>
  </conditionalFormatting>
  <conditionalFormatting sqref="N91">
    <cfRule type="cellIs" dxfId="569" priority="733" operator="equal">
      <formula>"아군"</formula>
    </cfRule>
    <cfRule type="cellIs" dxfId="568" priority="734" operator="equal">
      <formula>"적군"</formula>
    </cfRule>
    <cfRule type="cellIs" dxfId="567" priority="735" operator="equal">
      <formula>"승리"</formula>
    </cfRule>
    <cfRule type="cellIs" dxfId="566" priority="736" operator="equal">
      <formula>"패배"</formula>
    </cfRule>
  </conditionalFormatting>
  <conditionalFormatting sqref="W130">
    <cfRule type="cellIs" dxfId="565" priority="203" operator="equal">
      <formula>"아군"</formula>
    </cfRule>
    <cfRule type="cellIs" dxfId="564" priority="204" operator="equal">
      <formula>"적군"</formula>
    </cfRule>
    <cfRule type="cellIs" dxfId="563" priority="205" operator="equal">
      <formula>"승리"</formula>
    </cfRule>
    <cfRule type="cellIs" dxfId="562" priority="206" operator="equal">
      <formula>"패배"</formula>
    </cfRule>
  </conditionalFormatting>
  <conditionalFormatting sqref="AA122:AA125">
    <cfRule type="cellIs" dxfId="561" priority="91" operator="equal">
      <formula>"아군"</formula>
    </cfRule>
    <cfRule type="cellIs" dxfId="560" priority="92" operator="equal">
      <formula>"적군"</formula>
    </cfRule>
    <cfRule type="cellIs" dxfId="559" priority="93" operator="equal">
      <formula>"승리"</formula>
    </cfRule>
    <cfRule type="cellIs" dxfId="558" priority="94" operator="equal">
      <formula>"패배"</formula>
    </cfRule>
  </conditionalFormatting>
  <conditionalFormatting sqref="AA128:AA131">
    <cfRule type="cellIs" dxfId="557" priority="63" operator="equal">
      <formula>"아군"</formula>
    </cfRule>
    <cfRule type="cellIs" dxfId="556" priority="64" operator="equal">
      <formula>"적군"</formula>
    </cfRule>
    <cfRule type="cellIs" dxfId="555" priority="65" operator="equal">
      <formula>"승리"</formula>
    </cfRule>
    <cfRule type="cellIs" dxfId="554" priority="66" operator="equal">
      <formula>"패배"</formula>
    </cfRule>
  </conditionalFormatting>
  <conditionalFormatting sqref="AB128">
    <cfRule type="cellIs" dxfId="553" priority="43" operator="equal">
      <formula>"승"</formula>
    </cfRule>
    <cfRule type="cellIs" dxfId="552" priority="44" operator="equal">
      <formula>"패"</formula>
    </cfRule>
  </conditionalFormatting>
  <conditionalFormatting sqref="C105:C106">
    <cfRule type="cellIs" dxfId="551" priority="695" operator="equal">
      <formula>"아군"</formula>
    </cfRule>
    <cfRule type="cellIs" dxfId="550" priority="696" operator="equal">
      <formula>"적군"</formula>
    </cfRule>
    <cfRule type="cellIs" dxfId="549" priority="697" operator="equal">
      <formula>"승리"</formula>
    </cfRule>
    <cfRule type="cellIs" dxfId="548" priority="698" operator="equal">
      <formula>"패배"</formula>
    </cfRule>
  </conditionalFormatting>
  <conditionalFormatting sqref="D106">
    <cfRule type="cellIs" dxfId="547" priority="693" operator="equal">
      <formula>"승"</formula>
    </cfRule>
    <cfRule type="cellIs" dxfId="546" priority="694" operator="equal">
      <formula>"패"</formula>
    </cfRule>
  </conditionalFormatting>
  <conditionalFormatting sqref="D107">
    <cfRule type="cellIs" dxfId="545" priority="689" operator="equal">
      <formula>"아군"</formula>
    </cfRule>
    <cfRule type="cellIs" dxfId="544" priority="690" operator="equal">
      <formula>"적군"</formula>
    </cfRule>
    <cfRule type="cellIs" dxfId="543" priority="691" operator="equal">
      <formula>"승리"</formula>
    </cfRule>
    <cfRule type="cellIs" dxfId="542" priority="692" operator="equal">
      <formula>"패배"</formula>
    </cfRule>
  </conditionalFormatting>
  <conditionalFormatting sqref="C107">
    <cfRule type="cellIs" dxfId="541" priority="685" operator="equal">
      <formula>"아군"</formula>
    </cfRule>
    <cfRule type="cellIs" dxfId="540" priority="686" operator="equal">
      <formula>"적군"</formula>
    </cfRule>
    <cfRule type="cellIs" dxfId="539" priority="687" operator="equal">
      <formula>"승리"</formula>
    </cfRule>
    <cfRule type="cellIs" dxfId="538" priority="688" operator="equal">
      <formula>"패배"</formula>
    </cfRule>
  </conditionalFormatting>
  <conditionalFormatting sqref="E107">
    <cfRule type="cellIs" dxfId="537" priority="681" operator="equal">
      <formula>"아군"</formula>
    </cfRule>
    <cfRule type="cellIs" dxfId="536" priority="682" operator="equal">
      <formula>"적군"</formula>
    </cfRule>
    <cfRule type="cellIs" dxfId="535" priority="683" operator="equal">
      <formula>"승리"</formula>
    </cfRule>
    <cfRule type="cellIs" dxfId="534" priority="684" operator="equal">
      <formula>"패배"</formula>
    </cfRule>
  </conditionalFormatting>
  <conditionalFormatting sqref="D105">
    <cfRule type="cellIs" dxfId="533" priority="679" operator="equal">
      <formula>"승"</formula>
    </cfRule>
    <cfRule type="cellIs" dxfId="532" priority="680" operator="equal">
      <formula>"패"</formula>
    </cfRule>
  </conditionalFormatting>
  <conditionalFormatting sqref="D105">
    <cfRule type="cellIs" dxfId="531" priority="677" operator="equal">
      <formula>"승"</formula>
    </cfRule>
    <cfRule type="cellIs" dxfId="530" priority="678" operator="equal">
      <formula>"패"</formula>
    </cfRule>
  </conditionalFormatting>
  <conditionalFormatting sqref="C108">
    <cfRule type="cellIs" dxfId="529" priority="673" operator="equal">
      <formula>"아군"</formula>
    </cfRule>
    <cfRule type="cellIs" dxfId="528" priority="674" operator="equal">
      <formula>"적군"</formula>
    </cfRule>
    <cfRule type="cellIs" dxfId="527" priority="675" operator="equal">
      <formula>"승리"</formula>
    </cfRule>
    <cfRule type="cellIs" dxfId="526" priority="676" operator="equal">
      <formula>"패배"</formula>
    </cfRule>
  </conditionalFormatting>
  <conditionalFormatting sqref="AA130">
    <cfRule type="cellIs" dxfId="525" priority="51" operator="equal">
      <formula>"아군"</formula>
    </cfRule>
    <cfRule type="cellIs" dxfId="524" priority="52" operator="equal">
      <formula>"적군"</formula>
    </cfRule>
    <cfRule type="cellIs" dxfId="523" priority="53" operator="equal">
      <formula>"승리"</formula>
    </cfRule>
    <cfRule type="cellIs" dxfId="522" priority="54" operator="equal">
      <formula>"패배"</formula>
    </cfRule>
  </conditionalFormatting>
  <conditionalFormatting sqref="B92">
    <cfRule type="cellIs" dxfId="521" priority="665" operator="equal">
      <formula>"아군"</formula>
    </cfRule>
    <cfRule type="cellIs" dxfId="520" priority="666" operator="equal">
      <formula>"적군"</formula>
    </cfRule>
    <cfRule type="cellIs" dxfId="519" priority="667" operator="equal">
      <formula>"승리"</formula>
    </cfRule>
    <cfRule type="cellIs" dxfId="518" priority="668" operator="equal">
      <formula>"패배"</formula>
    </cfRule>
  </conditionalFormatting>
  <conditionalFormatting sqref="C92">
    <cfRule type="cellIs" dxfId="517" priority="663" operator="equal">
      <formula>"승"</formula>
    </cfRule>
    <cfRule type="cellIs" dxfId="516" priority="664" operator="equal">
      <formula>"패"</formula>
    </cfRule>
  </conditionalFormatting>
  <conditionalFormatting sqref="B98">
    <cfRule type="cellIs" dxfId="515" priority="659" operator="equal">
      <formula>"아군"</formula>
    </cfRule>
    <cfRule type="cellIs" dxfId="514" priority="660" operator="equal">
      <formula>"적군"</formula>
    </cfRule>
    <cfRule type="cellIs" dxfId="513" priority="661" operator="equal">
      <formula>"승리"</formula>
    </cfRule>
    <cfRule type="cellIs" dxfId="512" priority="662" operator="equal">
      <formula>"패배"</formula>
    </cfRule>
  </conditionalFormatting>
  <conditionalFormatting sqref="C98">
    <cfRule type="cellIs" dxfId="511" priority="657" operator="equal">
      <formula>"승"</formula>
    </cfRule>
    <cfRule type="cellIs" dxfId="510" priority="658" operator="equal">
      <formula>"패"</formula>
    </cfRule>
  </conditionalFormatting>
  <conditionalFormatting sqref="C104">
    <cfRule type="cellIs" dxfId="509" priority="651" operator="equal">
      <formula>"승"</formula>
    </cfRule>
    <cfRule type="cellIs" dxfId="508" priority="652" operator="equal">
      <formula>"패"</formula>
    </cfRule>
  </conditionalFormatting>
  <conditionalFormatting sqref="B104">
    <cfRule type="cellIs" dxfId="507" priority="653" operator="equal">
      <formula>"아군"</formula>
    </cfRule>
    <cfRule type="cellIs" dxfId="506" priority="654" operator="equal">
      <formula>"적군"</formula>
    </cfRule>
    <cfRule type="cellIs" dxfId="505" priority="655" operator="equal">
      <formula>"승리"</formula>
    </cfRule>
    <cfRule type="cellIs" dxfId="504" priority="656" operator="equal">
      <formula>"패배"</formula>
    </cfRule>
  </conditionalFormatting>
  <conditionalFormatting sqref="H92">
    <cfRule type="cellIs" dxfId="503" priority="647" operator="equal">
      <formula>"아군"</formula>
    </cfRule>
    <cfRule type="cellIs" dxfId="502" priority="648" operator="equal">
      <formula>"적군"</formula>
    </cfRule>
    <cfRule type="cellIs" dxfId="501" priority="649" operator="equal">
      <formula>"승리"</formula>
    </cfRule>
    <cfRule type="cellIs" dxfId="500" priority="650" operator="equal">
      <formula>"패배"</formula>
    </cfRule>
  </conditionalFormatting>
  <conditionalFormatting sqref="H98">
    <cfRule type="cellIs" dxfId="499" priority="643" operator="equal">
      <formula>"아군"</formula>
    </cfRule>
    <cfRule type="cellIs" dxfId="498" priority="644" operator="equal">
      <formula>"적군"</formula>
    </cfRule>
    <cfRule type="cellIs" dxfId="497" priority="645" operator="equal">
      <formula>"승리"</formula>
    </cfRule>
    <cfRule type="cellIs" dxfId="496" priority="646" operator="equal">
      <formula>"패배"</formula>
    </cfRule>
  </conditionalFormatting>
  <conditionalFormatting sqref="N92">
    <cfRule type="cellIs" dxfId="495" priority="639" operator="equal">
      <formula>"아군"</formula>
    </cfRule>
    <cfRule type="cellIs" dxfId="494" priority="640" operator="equal">
      <formula>"적군"</formula>
    </cfRule>
    <cfRule type="cellIs" dxfId="493" priority="641" operator="equal">
      <formula>"승리"</formula>
    </cfRule>
    <cfRule type="cellIs" dxfId="492" priority="642" operator="equal">
      <formula>"패배"</formula>
    </cfRule>
  </conditionalFormatting>
  <conditionalFormatting sqref="N98">
    <cfRule type="cellIs" dxfId="491" priority="635" operator="equal">
      <formula>"아군"</formula>
    </cfRule>
    <cfRule type="cellIs" dxfId="490" priority="636" operator="equal">
      <formula>"적군"</formula>
    </cfRule>
    <cfRule type="cellIs" dxfId="489" priority="637" operator="equal">
      <formula>"승리"</formula>
    </cfRule>
    <cfRule type="cellIs" dxfId="488" priority="638" operator="equal">
      <formula>"패배"</formula>
    </cfRule>
  </conditionalFormatting>
  <conditionalFormatting sqref="O105:O106">
    <cfRule type="cellIs" dxfId="487" priority="631" operator="equal">
      <formula>"아군"</formula>
    </cfRule>
    <cfRule type="cellIs" dxfId="486" priority="632" operator="equal">
      <formula>"적군"</formula>
    </cfRule>
    <cfRule type="cellIs" dxfId="485" priority="633" operator="equal">
      <formula>"승리"</formula>
    </cfRule>
    <cfRule type="cellIs" dxfId="484" priority="634" operator="equal">
      <formula>"패배"</formula>
    </cfRule>
  </conditionalFormatting>
  <conditionalFormatting sqref="P106 P108">
    <cfRule type="cellIs" dxfId="483" priority="629" operator="equal">
      <formula>"승"</formula>
    </cfRule>
    <cfRule type="cellIs" dxfId="482" priority="630" operator="equal">
      <formula>"패"</formula>
    </cfRule>
  </conditionalFormatting>
  <conditionalFormatting sqref="P107">
    <cfRule type="cellIs" dxfId="481" priority="625" operator="equal">
      <formula>"아군"</formula>
    </cfRule>
    <cfRule type="cellIs" dxfId="480" priority="626" operator="equal">
      <formula>"적군"</formula>
    </cfRule>
    <cfRule type="cellIs" dxfId="479" priority="627" operator="equal">
      <formula>"승리"</formula>
    </cfRule>
    <cfRule type="cellIs" dxfId="478" priority="628" operator="equal">
      <formula>"패배"</formula>
    </cfRule>
  </conditionalFormatting>
  <conditionalFormatting sqref="O107">
    <cfRule type="cellIs" dxfId="477" priority="621" operator="equal">
      <formula>"아군"</formula>
    </cfRule>
    <cfRule type="cellIs" dxfId="476" priority="622" operator="equal">
      <formula>"적군"</formula>
    </cfRule>
    <cfRule type="cellIs" dxfId="475" priority="623" operator="equal">
      <formula>"승리"</formula>
    </cfRule>
    <cfRule type="cellIs" dxfId="474" priority="624" operator="equal">
      <formula>"패배"</formula>
    </cfRule>
  </conditionalFormatting>
  <conditionalFormatting sqref="Q107">
    <cfRule type="cellIs" dxfId="473" priority="617" operator="equal">
      <formula>"아군"</formula>
    </cfRule>
    <cfRule type="cellIs" dxfId="472" priority="618" operator="equal">
      <formula>"적군"</formula>
    </cfRule>
    <cfRule type="cellIs" dxfId="471" priority="619" operator="equal">
      <formula>"승리"</formula>
    </cfRule>
    <cfRule type="cellIs" dxfId="470" priority="620" operator="equal">
      <formula>"패배"</formula>
    </cfRule>
  </conditionalFormatting>
  <conditionalFormatting sqref="O108">
    <cfRule type="cellIs" dxfId="469" priority="613" operator="equal">
      <formula>"아군"</formula>
    </cfRule>
    <cfRule type="cellIs" dxfId="468" priority="614" operator="equal">
      <formula>"적군"</formula>
    </cfRule>
    <cfRule type="cellIs" dxfId="467" priority="615" operator="equal">
      <formula>"승리"</formula>
    </cfRule>
    <cfRule type="cellIs" dxfId="466" priority="616" operator="equal">
      <formula>"패배"</formula>
    </cfRule>
  </conditionalFormatting>
  <conditionalFormatting sqref="P105">
    <cfRule type="cellIs" dxfId="465" priority="611" operator="equal">
      <formula>"승"</formula>
    </cfRule>
    <cfRule type="cellIs" dxfId="464" priority="612" operator="equal">
      <formula>"패"</formula>
    </cfRule>
  </conditionalFormatting>
  <conditionalFormatting sqref="P105">
    <cfRule type="cellIs" dxfId="463" priority="609" operator="equal">
      <formula>"승"</formula>
    </cfRule>
    <cfRule type="cellIs" dxfId="462" priority="610" operator="equal">
      <formula>"패"</formula>
    </cfRule>
  </conditionalFormatting>
  <conditionalFormatting sqref="O111:O114">
    <cfRule type="cellIs" dxfId="461" priority="605" operator="equal">
      <formula>"아군"</formula>
    </cfRule>
    <cfRule type="cellIs" dxfId="460" priority="606" operator="equal">
      <formula>"적군"</formula>
    </cfRule>
    <cfRule type="cellIs" dxfId="459" priority="607" operator="equal">
      <formula>"승리"</formula>
    </cfRule>
    <cfRule type="cellIs" dxfId="458" priority="608" operator="equal">
      <formula>"패배"</formula>
    </cfRule>
  </conditionalFormatting>
  <conditionalFormatting sqref="P111:P112 P114">
    <cfRule type="cellIs" dxfId="457" priority="603" operator="equal">
      <formula>"승"</formula>
    </cfRule>
    <cfRule type="cellIs" dxfId="456" priority="604" operator="equal">
      <formula>"패"</formula>
    </cfRule>
  </conditionalFormatting>
  <conditionalFormatting sqref="O114">
    <cfRule type="cellIs" dxfId="455" priority="585" operator="equal">
      <formula>"아군"</formula>
    </cfRule>
    <cfRule type="cellIs" dxfId="454" priority="586" operator="equal">
      <formula>"적군"</formula>
    </cfRule>
    <cfRule type="cellIs" dxfId="453" priority="587" operator="equal">
      <formula>"승리"</formula>
    </cfRule>
    <cfRule type="cellIs" dxfId="452" priority="588" operator="equal">
      <formula>"패배"</formula>
    </cfRule>
  </conditionalFormatting>
  <conditionalFormatting sqref="O111:O112">
    <cfRule type="cellIs" dxfId="451" priority="599" operator="equal">
      <formula>"아군"</formula>
    </cfRule>
    <cfRule type="cellIs" dxfId="450" priority="600" operator="equal">
      <formula>"적군"</formula>
    </cfRule>
    <cfRule type="cellIs" dxfId="449" priority="601" operator="equal">
      <formula>"승리"</formula>
    </cfRule>
    <cfRule type="cellIs" dxfId="448" priority="602" operator="equal">
      <formula>"패배"</formula>
    </cfRule>
  </conditionalFormatting>
  <conditionalFormatting sqref="P111:P112 P114">
    <cfRule type="cellIs" dxfId="447" priority="597" operator="equal">
      <formula>"승"</formula>
    </cfRule>
    <cfRule type="cellIs" dxfId="446" priority="598" operator="equal">
      <formula>"패"</formula>
    </cfRule>
  </conditionalFormatting>
  <conditionalFormatting sqref="O113">
    <cfRule type="cellIs" dxfId="445" priority="593" operator="equal">
      <formula>"아군"</formula>
    </cfRule>
    <cfRule type="cellIs" dxfId="444" priority="594" operator="equal">
      <formula>"적군"</formula>
    </cfRule>
    <cfRule type="cellIs" dxfId="443" priority="595" operator="equal">
      <formula>"승리"</formula>
    </cfRule>
    <cfRule type="cellIs" dxfId="442" priority="596" operator="equal">
      <formula>"패배"</formula>
    </cfRule>
  </conditionalFormatting>
  <conditionalFormatting sqref="Q113">
    <cfRule type="cellIs" dxfId="441" priority="589" operator="equal">
      <formula>"아군"</formula>
    </cfRule>
    <cfRule type="cellIs" dxfId="440" priority="590" operator="equal">
      <formula>"적군"</formula>
    </cfRule>
    <cfRule type="cellIs" dxfId="439" priority="591" operator="equal">
      <formula>"승리"</formula>
    </cfRule>
    <cfRule type="cellIs" dxfId="438" priority="592" operator="equal">
      <formula>"패배"</formula>
    </cfRule>
  </conditionalFormatting>
  <conditionalFormatting sqref="P113">
    <cfRule type="cellIs" dxfId="437" priority="581" operator="equal">
      <formula>"아군"</formula>
    </cfRule>
    <cfRule type="cellIs" dxfId="436" priority="582" operator="equal">
      <formula>"적군"</formula>
    </cfRule>
    <cfRule type="cellIs" dxfId="435" priority="583" operator="equal">
      <formula>"승리"</formula>
    </cfRule>
    <cfRule type="cellIs" dxfId="434" priority="584" operator="equal">
      <formula>"패배"</formula>
    </cfRule>
  </conditionalFormatting>
  <conditionalFormatting sqref="N127">
    <cfRule type="cellIs" dxfId="433" priority="5" operator="equal">
      <formula>"아군"</formula>
    </cfRule>
    <cfRule type="cellIs" dxfId="432" priority="6" operator="equal">
      <formula>"적군"</formula>
    </cfRule>
    <cfRule type="cellIs" dxfId="431" priority="7" operator="equal">
      <formula>"승리"</formula>
    </cfRule>
    <cfRule type="cellIs" dxfId="430" priority="8" operator="equal">
      <formula>"패배"</formula>
    </cfRule>
  </conditionalFormatting>
  <conditionalFormatting sqref="N104">
    <cfRule type="cellIs" dxfId="429" priority="569" operator="equal">
      <formula>"아군"</formula>
    </cfRule>
    <cfRule type="cellIs" dxfId="428" priority="570" operator="equal">
      <formula>"적군"</formula>
    </cfRule>
    <cfRule type="cellIs" dxfId="427" priority="571" operator="equal">
      <formula>"승리"</formula>
    </cfRule>
    <cfRule type="cellIs" dxfId="426" priority="572" operator="equal">
      <formula>"패배"</formula>
    </cfRule>
  </conditionalFormatting>
  <conditionalFormatting sqref="N110">
    <cfRule type="cellIs" dxfId="425" priority="565" operator="equal">
      <formula>"아군"</formula>
    </cfRule>
    <cfRule type="cellIs" dxfId="424" priority="566" operator="equal">
      <formula>"적군"</formula>
    </cfRule>
    <cfRule type="cellIs" dxfId="423" priority="567" operator="equal">
      <formula>"승리"</formula>
    </cfRule>
    <cfRule type="cellIs" dxfId="422" priority="568" operator="equal">
      <formula>"패배"</formula>
    </cfRule>
  </conditionalFormatting>
  <conditionalFormatting sqref="T92">
    <cfRule type="cellIs" dxfId="421" priority="561" operator="equal">
      <formula>"아군"</formula>
    </cfRule>
    <cfRule type="cellIs" dxfId="420" priority="562" operator="equal">
      <formula>"적군"</formula>
    </cfRule>
    <cfRule type="cellIs" dxfId="419" priority="563" operator="equal">
      <formula>"승리"</formula>
    </cfRule>
    <cfRule type="cellIs" dxfId="418" priority="564" operator="equal">
      <formula>"패배"</formula>
    </cfRule>
  </conditionalFormatting>
  <conditionalFormatting sqref="T98">
    <cfRule type="cellIs" dxfId="417" priority="557" operator="equal">
      <formula>"아군"</formula>
    </cfRule>
    <cfRule type="cellIs" dxfId="416" priority="558" operator="equal">
      <formula>"적군"</formula>
    </cfRule>
    <cfRule type="cellIs" dxfId="415" priority="559" operator="equal">
      <formula>"승리"</formula>
    </cfRule>
    <cfRule type="cellIs" dxfId="414" priority="560" operator="equal">
      <formula>"패배"</formula>
    </cfRule>
  </conditionalFormatting>
  <conditionalFormatting sqref="Z92">
    <cfRule type="cellIs" dxfId="413" priority="553" operator="equal">
      <formula>"아군"</formula>
    </cfRule>
    <cfRule type="cellIs" dxfId="412" priority="554" operator="equal">
      <formula>"적군"</formula>
    </cfRule>
    <cfRule type="cellIs" dxfId="411" priority="555" operator="equal">
      <formula>"승리"</formula>
    </cfRule>
    <cfRule type="cellIs" dxfId="410" priority="556" operator="equal">
      <formula>"패배"</formula>
    </cfRule>
  </conditionalFormatting>
  <conditionalFormatting sqref="Z98">
    <cfRule type="cellIs" dxfId="409" priority="549" operator="equal">
      <formula>"아군"</formula>
    </cfRule>
    <cfRule type="cellIs" dxfId="408" priority="550" operator="equal">
      <formula>"적군"</formula>
    </cfRule>
    <cfRule type="cellIs" dxfId="407" priority="551" operator="equal">
      <formula>"승리"</formula>
    </cfRule>
    <cfRule type="cellIs" dxfId="406" priority="552" operator="equal">
      <formula>"패배"</formula>
    </cfRule>
  </conditionalFormatting>
  <conditionalFormatting sqref="D136">
    <cfRule type="cellIs" dxfId="405" priority="129" operator="equal">
      <formula>"아군"</formula>
    </cfRule>
    <cfRule type="cellIs" dxfId="404" priority="130" operator="equal">
      <formula>"적군"</formula>
    </cfRule>
    <cfRule type="cellIs" dxfId="403" priority="131" operator="equal">
      <formula>"승리"</formula>
    </cfRule>
    <cfRule type="cellIs" dxfId="402" priority="132" operator="equal">
      <formula>"패배"</formula>
    </cfRule>
  </conditionalFormatting>
  <conditionalFormatting sqref="AA124">
    <cfRule type="cellIs" dxfId="401" priority="79" operator="equal">
      <formula>"아군"</formula>
    </cfRule>
    <cfRule type="cellIs" dxfId="400" priority="80" operator="equal">
      <formula>"적군"</formula>
    </cfRule>
    <cfRule type="cellIs" dxfId="399" priority="81" operator="equal">
      <formula>"승리"</formula>
    </cfRule>
    <cfRule type="cellIs" dxfId="398" priority="82" operator="equal">
      <formula>"패배"</formula>
    </cfRule>
  </conditionalFormatting>
  <conditionalFormatting sqref="AB122">
    <cfRule type="cellIs" dxfId="397" priority="71" operator="equal">
      <formula>"승"</formula>
    </cfRule>
    <cfRule type="cellIs" dxfId="396" priority="72" operator="equal">
      <formula>"패"</formula>
    </cfRule>
  </conditionalFormatting>
  <conditionalFormatting sqref="Z120:Z121">
    <cfRule type="cellIs" dxfId="395" priority="103" operator="equal">
      <formula>"아군"</formula>
    </cfRule>
    <cfRule type="cellIs" dxfId="394" priority="104" operator="equal">
      <formula>"적군"</formula>
    </cfRule>
    <cfRule type="cellIs" dxfId="393" priority="105" operator="equal">
      <formula>"승리"</formula>
    </cfRule>
    <cfRule type="cellIs" dxfId="392" priority="106" operator="equal">
      <formula>"패배"</formula>
    </cfRule>
  </conditionalFormatting>
  <conditionalFormatting sqref="AA120:AA121">
    <cfRule type="cellIs" dxfId="391" priority="101" operator="equal">
      <formula>"승"</formula>
    </cfRule>
    <cfRule type="cellIs" dxfId="390" priority="102" operator="equal">
      <formula>"패"</formula>
    </cfRule>
  </conditionalFormatting>
  <conditionalFormatting sqref="C134:C135">
    <cfRule type="cellIs" dxfId="389" priority="135" operator="equal">
      <formula>"아군"</formula>
    </cfRule>
    <cfRule type="cellIs" dxfId="388" priority="136" operator="equal">
      <formula>"적군"</formula>
    </cfRule>
    <cfRule type="cellIs" dxfId="387" priority="137" operator="equal">
      <formula>"승리"</formula>
    </cfRule>
    <cfRule type="cellIs" dxfId="386" priority="138" operator="equal">
      <formula>"패배"</formula>
    </cfRule>
  </conditionalFormatting>
  <conditionalFormatting sqref="D135">
    <cfRule type="cellIs" dxfId="385" priority="133" operator="equal">
      <formula>"승"</formula>
    </cfRule>
    <cfRule type="cellIs" dxfId="384" priority="134" operator="equal">
      <formula>"패"</formula>
    </cfRule>
  </conditionalFormatting>
  <conditionalFormatting sqref="C136">
    <cfRule type="cellIs" dxfId="383" priority="125" operator="equal">
      <formula>"아군"</formula>
    </cfRule>
    <cfRule type="cellIs" dxfId="382" priority="126" operator="equal">
      <formula>"적군"</formula>
    </cfRule>
    <cfRule type="cellIs" dxfId="381" priority="127" operator="equal">
      <formula>"승리"</formula>
    </cfRule>
    <cfRule type="cellIs" dxfId="380" priority="128" operator="equal">
      <formula>"패배"</formula>
    </cfRule>
  </conditionalFormatting>
  <conditionalFormatting sqref="AB123 AB125">
    <cfRule type="cellIs" dxfId="379" priority="83" operator="equal">
      <formula>"승"</formula>
    </cfRule>
    <cfRule type="cellIs" dxfId="378" priority="84" operator="equal">
      <formula>"패"</formula>
    </cfRule>
  </conditionalFormatting>
  <conditionalFormatting sqref="AB130">
    <cfRule type="cellIs" dxfId="377" priority="39" operator="equal">
      <formula>"아군"</formula>
    </cfRule>
    <cfRule type="cellIs" dxfId="376" priority="40" operator="equal">
      <formula>"적군"</formula>
    </cfRule>
    <cfRule type="cellIs" dxfId="375" priority="41" operator="equal">
      <formula>"승리"</formula>
    </cfRule>
    <cfRule type="cellIs" dxfId="374" priority="42" operator="equal">
      <formula>"패배"</formula>
    </cfRule>
  </conditionalFormatting>
  <conditionalFormatting sqref="Z104">
    <cfRule type="cellIs" dxfId="373" priority="511" operator="equal">
      <formula>"아군"</formula>
    </cfRule>
    <cfRule type="cellIs" dxfId="372" priority="512" operator="equal">
      <formula>"적군"</formula>
    </cfRule>
    <cfRule type="cellIs" dxfId="371" priority="513" operator="equal">
      <formula>"승리"</formula>
    </cfRule>
    <cfRule type="cellIs" dxfId="370" priority="514" operator="equal">
      <formula>"패배"</formula>
    </cfRule>
  </conditionalFormatting>
  <conditionalFormatting sqref="AA104">
    <cfRule type="cellIs" dxfId="369" priority="509" operator="equal">
      <formula>"승"</formula>
    </cfRule>
    <cfRule type="cellIs" dxfId="368" priority="510" operator="equal">
      <formula>"패"</formula>
    </cfRule>
  </conditionalFormatting>
  <conditionalFormatting sqref="AA98">
    <cfRule type="cellIs" dxfId="367" priority="507" operator="equal">
      <formula>"승"</formula>
    </cfRule>
    <cfRule type="cellIs" dxfId="366" priority="508" operator="equal">
      <formula>"패"</formula>
    </cfRule>
  </conditionalFormatting>
  <conditionalFormatting sqref="AA92">
    <cfRule type="cellIs" dxfId="365" priority="505" operator="equal">
      <formula>"승"</formula>
    </cfRule>
    <cfRule type="cellIs" dxfId="364" priority="506" operator="equal">
      <formula>"패"</formula>
    </cfRule>
  </conditionalFormatting>
  <conditionalFormatting sqref="AA93:AA96">
    <cfRule type="cellIs" dxfId="363" priority="501" operator="equal">
      <formula>"아군"</formula>
    </cfRule>
    <cfRule type="cellIs" dxfId="362" priority="502" operator="equal">
      <formula>"적군"</formula>
    </cfRule>
    <cfRule type="cellIs" dxfId="361" priority="503" operator="equal">
      <formula>"승리"</formula>
    </cfRule>
    <cfRule type="cellIs" dxfId="360" priority="504" operator="equal">
      <formula>"패배"</formula>
    </cfRule>
  </conditionalFormatting>
  <conditionalFormatting sqref="AB93:AB94 AB96">
    <cfRule type="cellIs" dxfId="359" priority="499" operator="equal">
      <formula>"승"</formula>
    </cfRule>
    <cfRule type="cellIs" dxfId="358" priority="500" operator="equal">
      <formula>"패"</formula>
    </cfRule>
  </conditionalFormatting>
  <conditionalFormatting sqref="AA93:AA94">
    <cfRule type="cellIs" dxfId="357" priority="495" operator="equal">
      <formula>"아군"</formula>
    </cfRule>
    <cfRule type="cellIs" dxfId="356" priority="496" operator="equal">
      <formula>"적군"</formula>
    </cfRule>
    <cfRule type="cellIs" dxfId="355" priority="497" operator="equal">
      <formula>"승리"</formula>
    </cfRule>
    <cfRule type="cellIs" dxfId="354" priority="498" operator="equal">
      <formula>"패배"</formula>
    </cfRule>
  </conditionalFormatting>
  <conditionalFormatting sqref="AB94 AB96">
    <cfRule type="cellIs" dxfId="353" priority="493" operator="equal">
      <formula>"승"</formula>
    </cfRule>
    <cfRule type="cellIs" dxfId="352" priority="494" operator="equal">
      <formula>"패"</formula>
    </cfRule>
  </conditionalFormatting>
  <conditionalFormatting sqref="AA95">
    <cfRule type="cellIs" dxfId="351" priority="489" operator="equal">
      <formula>"아군"</formula>
    </cfRule>
    <cfRule type="cellIs" dxfId="350" priority="490" operator="equal">
      <formula>"적군"</formula>
    </cfRule>
    <cfRule type="cellIs" dxfId="349" priority="491" operator="equal">
      <formula>"승리"</formula>
    </cfRule>
    <cfRule type="cellIs" dxfId="348" priority="492" operator="equal">
      <formula>"패배"</formula>
    </cfRule>
  </conditionalFormatting>
  <conditionalFormatting sqref="AC95">
    <cfRule type="cellIs" dxfId="347" priority="485" operator="equal">
      <formula>"아군"</formula>
    </cfRule>
    <cfRule type="cellIs" dxfId="346" priority="486" operator="equal">
      <formula>"적군"</formula>
    </cfRule>
    <cfRule type="cellIs" dxfId="345" priority="487" operator="equal">
      <formula>"승리"</formula>
    </cfRule>
    <cfRule type="cellIs" dxfId="344" priority="488" operator="equal">
      <formula>"패배"</formula>
    </cfRule>
  </conditionalFormatting>
  <conditionalFormatting sqref="AA96">
    <cfRule type="cellIs" dxfId="343" priority="481" operator="equal">
      <formula>"아군"</formula>
    </cfRule>
    <cfRule type="cellIs" dxfId="342" priority="482" operator="equal">
      <formula>"적군"</formula>
    </cfRule>
    <cfRule type="cellIs" dxfId="341" priority="483" operator="equal">
      <formula>"승리"</formula>
    </cfRule>
    <cfRule type="cellIs" dxfId="340" priority="484" operator="equal">
      <formula>"패배"</formula>
    </cfRule>
  </conditionalFormatting>
  <conditionalFormatting sqref="AB93">
    <cfRule type="cellIs" dxfId="339" priority="479" operator="equal">
      <formula>"승"</formula>
    </cfRule>
    <cfRule type="cellIs" dxfId="338" priority="480" operator="equal">
      <formula>"패"</formula>
    </cfRule>
  </conditionalFormatting>
  <conditionalFormatting sqref="AB93">
    <cfRule type="cellIs" dxfId="337" priority="477" operator="equal">
      <formula>"승"</formula>
    </cfRule>
    <cfRule type="cellIs" dxfId="336" priority="478" operator="equal">
      <formula>"패"</formula>
    </cfRule>
  </conditionalFormatting>
  <conditionalFormatting sqref="AB95">
    <cfRule type="cellIs" dxfId="335" priority="473" operator="equal">
      <formula>"아군"</formula>
    </cfRule>
    <cfRule type="cellIs" dxfId="334" priority="474" operator="equal">
      <formula>"적군"</formula>
    </cfRule>
    <cfRule type="cellIs" dxfId="333" priority="475" operator="equal">
      <formula>"승리"</formula>
    </cfRule>
    <cfRule type="cellIs" dxfId="332" priority="476" operator="equal">
      <formula>"패배"</formula>
    </cfRule>
  </conditionalFormatting>
  <conditionalFormatting sqref="AA99:AA102">
    <cfRule type="cellIs" dxfId="331" priority="469" operator="equal">
      <formula>"아군"</formula>
    </cfRule>
    <cfRule type="cellIs" dxfId="330" priority="470" operator="equal">
      <formula>"적군"</formula>
    </cfRule>
    <cfRule type="cellIs" dxfId="329" priority="471" operator="equal">
      <formula>"승리"</formula>
    </cfRule>
    <cfRule type="cellIs" dxfId="328" priority="472" operator="equal">
      <formula>"패배"</formula>
    </cfRule>
  </conditionalFormatting>
  <conditionalFormatting sqref="AB99:AB100 AB102">
    <cfRule type="cellIs" dxfId="327" priority="467" operator="equal">
      <formula>"승"</formula>
    </cfRule>
    <cfRule type="cellIs" dxfId="326" priority="468" operator="equal">
      <formula>"패"</formula>
    </cfRule>
  </conditionalFormatting>
  <conditionalFormatting sqref="AA99:AA100">
    <cfRule type="cellIs" dxfId="325" priority="463" operator="equal">
      <formula>"아군"</formula>
    </cfRule>
    <cfRule type="cellIs" dxfId="324" priority="464" operator="equal">
      <formula>"적군"</formula>
    </cfRule>
    <cfRule type="cellIs" dxfId="323" priority="465" operator="equal">
      <formula>"승리"</formula>
    </cfRule>
    <cfRule type="cellIs" dxfId="322" priority="466" operator="equal">
      <formula>"패배"</formula>
    </cfRule>
  </conditionalFormatting>
  <conditionalFormatting sqref="AB100 AB102">
    <cfRule type="cellIs" dxfId="321" priority="461" operator="equal">
      <formula>"승"</formula>
    </cfRule>
    <cfRule type="cellIs" dxfId="320" priority="462" operator="equal">
      <formula>"패"</formula>
    </cfRule>
  </conditionalFormatting>
  <conditionalFormatting sqref="AA101">
    <cfRule type="cellIs" dxfId="319" priority="457" operator="equal">
      <formula>"아군"</formula>
    </cfRule>
    <cfRule type="cellIs" dxfId="318" priority="458" operator="equal">
      <formula>"적군"</formula>
    </cfRule>
    <cfRule type="cellIs" dxfId="317" priority="459" operator="equal">
      <formula>"승리"</formula>
    </cfRule>
    <cfRule type="cellIs" dxfId="316" priority="460" operator="equal">
      <formula>"패배"</formula>
    </cfRule>
  </conditionalFormatting>
  <conditionalFormatting sqref="AC101">
    <cfRule type="cellIs" dxfId="315" priority="453" operator="equal">
      <formula>"아군"</formula>
    </cfRule>
    <cfRule type="cellIs" dxfId="314" priority="454" operator="equal">
      <formula>"적군"</formula>
    </cfRule>
    <cfRule type="cellIs" dxfId="313" priority="455" operator="equal">
      <formula>"승리"</formula>
    </cfRule>
    <cfRule type="cellIs" dxfId="312" priority="456" operator="equal">
      <formula>"패배"</formula>
    </cfRule>
  </conditionalFormatting>
  <conditionalFormatting sqref="AA102">
    <cfRule type="cellIs" dxfId="311" priority="449" operator="equal">
      <formula>"아군"</formula>
    </cfRule>
    <cfRule type="cellIs" dxfId="310" priority="450" operator="equal">
      <formula>"적군"</formula>
    </cfRule>
    <cfRule type="cellIs" dxfId="309" priority="451" operator="equal">
      <formula>"승리"</formula>
    </cfRule>
    <cfRule type="cellIs" dxfId="308" priority="452" operator="equal">
      <formula>"패배"</formula>
    </cfRule>
  </conditionalFormatting>
  <conditionalFormatting sqref="AB99">
    <cfRule type="cellIs" dxfId="307" priority="447" operator="equal">
      <formula>"승"</formula>
    </cfRule>
    <cfRule type="cellIs" dxfId="306" priority="448" operator="equal">
      <formula>"패"</formula>
    </cfRule>
  </conditionalFormatting>
  <conditionalFormatting sqref="AB99">
    <cfRule type="cellIs" dxfId="305" priority="445" operator="equal">
      <formula>"승"</formula>
    </cfRule>
    <cfRule type="cellIs" dxfId="304" priority="446" operator="equal">
      <formula>"패"</formula>
    </cfRule>
  </conditionalFormatting>
  <conditionalFormatting sqref="AB101">
    <cfRule type="cellIs" dxfId="303" priority="441" operator="equal">
      <formula>"아군"</formula>
    </cfRule>
    <cfRule type="cellIs" dxfId="302" priority="442" operator="equal">
      <formula>"적군"</formula>
    </cfRule>
    <cfRule type="cellIs" dxfId="301" priority="443" operator="equal">
      <formula>"승리"</formula>
    </cfRule>
    <cfRule type="cellIs" dxfId="300" priority="444" operator="equal">
      <formula>"패배"</formula>
    </cfRule>
  </conditionalFormatting>
  <conditionalFormatting sqref="AA105:AA108">
    <cfRule type="cellIs" dxfId="299" priority="437" operator="equal">
      <formula>"아군"</formula>
    </cfRule>
    <cfRule type="cellIs" dxfId="298" priority="438" operator="equal">
      <formula>"적군"</formula>
    </cfRule>
    <cfRule type="cellIs" dxfId="297" priority="439" operator="equal">
      <formula>"승리"</formula>
    </cfRule>
    <cfRule type="cellIs" dxfId="296" priority="440" operator="equal">
      <formula>"패배"</formula>
    </cfRule>
  </conditionalFormatting>
  <conditionalFormatting sqref="AB105:AB106 AB108">
    <cfRule type="cellIs" dxfId="295" priority="435" operator="equal">
      <formula>"승"</formula>
    </cfRule>
    <cfRule type="cellIs" dxfId="294" priority="436" operator="equal">
      <formula>"패"</formula>
    </cfRule>
  </conditionalFormatting>
  <conditionalFormatting sqref="AA105:AA106">
    <cfRule type="cellIs" dxfId="293" priority="431" operator="equal">
      <formula>"아군"</formula>
    </cfRule>
    <cfRule type="cellIs" dxfId="292" priority="432" operator="equal">
      <formula>"적군"</formula>
    </cfRule>
    <cfRule type="cellIs" dxfId="291" priority="433" operator="equal">
      <formula>"승리"</formula>
    </cfRule>
    <cfRule type="cellIs" dxfId="290" priority="434" operator="equal">
      <formula>"패배"</formula>
    </cfRule>
  </conditionalFormatting>
  <conditionalFormatting sqref="AB106 AB108">
    <cfRule type="cellIs" dxfId="289" priority="429" operator="equal">
      <formula>"승"</formula>
    </cfRule>
    <cfRule type="cellIs" dxfId="288" priority="430" operator="equal">
      <formula>"패"</formula>
    </cfRule>
  </conditionalFormatting>
  <conditionalFormatting sqref="AA107">
    <cfRule type="cellIs" dxfId="287" priority="425" operator="equal">
      <formula>"아군"</formula>
    </cfRule>
    <cfRule type="cellIs" dxfId="286" priority="426" operator="equal">
      <formula>"적군"</formula>
    </cfRule>
    <cfRule type="cellIs" dxfId="285" priority="427" operator="equal">
      <formula>"승리"</formula>
    </cfRule>
    <cfRule type="cellIs" dxfId="284" priority="428" operator="equal">
      <formula>"패배"</formula>
    </cfRule>
  </conditionalFormatting>
  <conditionalFormatting sqref="AC107">
    <cfRule type="cellIs" dxfId="283" priority="421" operator="equal">
      <formula>"아군"</formula>
    </cfRule>
    <cfRule type="cellIs" dxfId="282" priority="422" operator="equal">
      <formula>"적군"</formula>
    </cfRule>
    <cfRule type="cellIs" dxfId="281" priority="423" operator="equal">
      <formula>"승리"</formula>
    </cfRule>
    <cfRule type="cellIs" dxfId="280" priority="424" operator="equal">
      <formula>"패배"</formula>
    </cfRule>
  </conditionalFormatting>
  <conditionalFormatting sqref="AA108">
    <cfRule type="cellIs" dxfId="279" priority="417" operator="equal">
      <formula>"아군"</formula>
    </cfRule>
    <cfRule type="cellIs" dxfId="278" priority="418" operator="equal">
      <formula>"적군"</formula>
    </cfRule>
    <cfRule type="cellIs" dxfId="277" priority="419" operator="equal">
      <formula>"승리"</formula>
    </cfRule>
    <cfRule type="cellIs" dxfId="276" priority="420" operator="equal">
      <formula>"패배"</formula>
    </cfRule>
  </conditionalFormatting>
  <conditionalFormatting sqref="AB105">
    <cfRule type="cellIs" dxfId="275" priority="415" operator="equal">
      <formula>"승"</formula>
    </cfRule>
    <cfRule type="cellIs" dxfId="274" priority="416" operator="equal">
      <formula>"패"</formula>
    </cfRule>
  </conditionalFormatting>
  <conditionalFormatting sqref="AB105">
    <cfRule type="cellIs" dxfId="273" priority="413" operator="equal">
      <formula>"승"</formula>
    </cfRule>
    <cfRule type="cellIs" dxfId="272" priority="414" operator="equal">
      <formula>"패"</formula>
    </cfRule>
  </conditionalFormatting>
  <conditionalFormatting sqref="AB107">
    <cfRule type="cellIs" dxfId="271" priority="409" operator="equal">
      <formula>"아군"</formula>
    </cfRule>
    <cfRule type="cellIs" dxfId="270" priority="410" operator="equal">
      <formula>"적군"</formula>
    </cfRule>
    <cfRule type="cellIs" dxfId="269" priority="411" operator="equal">
      <formula>"승리"</formula>
    </cfRule>
    <cfRule type="cellIs" dxfId="268" priority="412" operator="equal">
      <formula>"패배"</formula>
    </cfRule>
  </conditionalFormatting>
  <conditionalFormatting sqref="V130">
    <cfRule type="cellIs" dxfId="267" priority="191" operator="equal">
      <formula>"아군"</formula>
    </cfRule>
    <cfRule type="cellIs" dxfId="266" priority="192" operator="equal">
      <formula>"적군"</formula>
    </cfRule>
    <cfRule type="cellIs" dxfId="265" priority="193" operator="equal">
      <formula>"승리"</formula>
    </cfRule>
    <cfRule type="cellIs" dxfId="264" priority="194" operator="equal">
      <formula>"패배"</formula>
    </cfRule>
  </conditionalFormatting>
  <conditionalFormatting sqref="T120">
    <cfRule type="cellIs" dxfId="263" priority="175" operator="equal">
      <formula>"아군"</formula>
    </cfRule>
    <cfRule type="cellIs" dxfId="262" priority="176" operator="equal">
      <formula>"적군"</formula>
    </cfRule>
    <cfRule type="cellIs" dxfId="261" priority="177" operator="equal">
      <formula>"승리"</formula>
    </cfRule>
    <cfRule type="cellIs" dxfId="260" priority="178" operator="equal">
      <formula>"패배"</formula>
    </cfRule>
  </conditionalFormatting>
  <conditionalFormatting sqref="C120">
    <cfRule type="cellIs" dxfId="259" priority="405" operator="equal">
      <formula>"아군"</formula>
    </cfRule>
    <cfRule type="cellIs" dxfId="258" priority="406" operator="equal">
      <formula>"적군"</formula>
    </cfRule>
    <cfRule type="cellIs" dxfId="257" priority="407" operator="equal">
      <formula>"승리"</formula>
    </cfRule>
    <cfRule type="cellIs" dxfId="256" priority="408" operator="equal">
      <formula>"패배"</formula>
    </cfRule>
  </conditionalFormatting>
  <conditionalFormatting sqref="D120:D121">
    <cfRule type="cellIs" dxfId="255" priority="403" operator="equal">
      <formula>"승"</formula>
    </cfRule>
    <cfRule type="cellIs" dxfId="254" priority="404" operator="equal">
      <formula>"패"</formula>
    </cfRule>
  </conditionalFormatting>
  <conditionalFormatting sqref="C122:C124">
    <cfRule type="cellIs" dxfId="253" priority="399" operator="equal">
      <formula>"아군"</formula>
    </cfRule>
    <cfRule type="cellIs" dxfId="252" priority="400" operator="equal">
      <formula>"적군"</formula>
    </cfRule>
    <cfRule type="cellIs" dxfId="251" priority="401" operator="equal">
      <formula>"승리"</formula>
    </cfRule>
    <cfRule type="cellIs" dxfId="250" priority="402" operator="equal">
      <formula>"패배"</formula>
    </cfRule>
  </conditionalFormatting>
  <conditionalFormatting sqref="D123 D125">
    <cfRule type="cellIs" dxfId="249" priority="397" operator="equal">
      <formula>"승"</formula>
    </cfRule>
    <cfRule type="cellIs" dxfId="248" priority="398" operator="equal">
      <formula>"패"</formula>
    </cfRule>
  </conditionalFormatting>
  <conditionalFormatting sqref="D124">
    <cfRule type="cellIs" dxfId="247" priority="393" operator="equal">
      <formula>"아군"</formula>
    </cfRule>
    <cfRule type="cellIs" dxfId="246" priority="394" operator="equal">
      <formula>"적군"</formula>
    </cfRule>
    <cfRule type="cellIs" dxfId="245" priority="395" operator="equal">
      <formula>"승리"</formula>
    </cfRule>
    <cfRule type="cellIs" dxfId="244" priority="396" operator="equal">
      <formula>"패배"</formula>
    </cfRule>
  </conditionalFormatting>
  <conditionalFormatting sqref="E124">
    <cfRule type="cellIs" dxfId="243" priority="389" operator="equal">
      <formula>"아군"</formula>
    </cfRule>
    <cfRule type="cellIs" dxfId="242" priority="390" operator="equal">
      <formula>"적군"</formula>
    </cfRule>
    <cfRule type="cellIs" dxfId="241" priority="391" operator="equal">
      <formula>"승리"</formula>
    </cfRule>
    <cfRule type="cellIs" dxfId="240" priority="392" operator="equal">
      <formula>"패배"</formula>
    </cfRule>
  </conditionalFormatting>
  <conditionalFormatting sqref="D122">
    <cfRule type="cellIs" dxfId="239" priority="387" operator="equal">
      <formula>"승"</formula>
    </cfRule>
    <cfRule type="cellIs" dxfId="238" priority="388" operator="equal">
      <formula>"패"</formula>
    </cfRule>
  </conditionalFormatting>
  <conditionalFormatting sqref="D122">
    <cfRule type="cellIs" dxfId="237" priority="385" operator="equal">
      <formula>"승"</formula>
    </cfRule>
    <cfRule type="cellIs" dxfId="236" priority="386" operator="equal">
      <formula>"패"</formula>
    </cfRule>
  </conditionalFormatting>
  <conditionalFormatting sqref="C125">
    <cfRule type="cellIs" dxfId="235" priority="381" operator="equal">
      <formula>"아군"</formula>
    </cfRule>
    <cfRule type="cellIs" dxfId="234" priority="382" operator="equal">
      <formula>"적군"</formula>
    </cfRule>
    <cfRule type="cellIs" dxfId="233" priority="383" operator="equal">
      <formula>"승리"</formula>
    </cfRule>
    <cfRule type="cellIs" dxfId="232" priority="384" operator="equal">
      <formula>"패배"</formula>
    </cfRule>
  </conditionalFormatting>
  <conditionalFormatting sqref="C128:C129">
    <cfRule type="cellIs" dxfId="231" priority="375" operator="equal">
      <formula>"아군"</formula>
    </cfRule>
    <cfRule type="cellIs" dxfId="230" priority="376" operator="equal">
      <formula>"적군"</formula>
    </cfRule>
    <cfRule type="cellIs" dxfId="229" priority="377" operator="equal">
      <formula>"승리"</formula>
    </cfRule>
    <cfRule type="cellIs" dxfId="228" priority="378" operator="equal">
      <formula>"패배"</formula>
    </cfRule>
  </conditionalFormatting>
  <conditionalFormatting sqref="D129">
    <cfRule type="cellIs" dxfId="227" priority="373" operator="equal">
      <formula>"승"</formula>
    </cfRule>
    <cfRule type="cellIs" dxfId="226" priority="374" operator="equal">
      <formula>"패"</formula>
    </cfRule>
  </conditionalFormatting>
  <conditionalFormatting sqref="D130">
    <cfRule type="cellIs" dxfId="225" priority="369" operator="equal">
      <formula>"아군"</formula>
    </cfRule>
    <cfRule type="cellIs" dxfId="224" priority="370" operator="equal">
      <formula>"적군"</formula>
    </cfRule>
    <cfRule type="cellIs" dxfId="223" priority="371" operator="equal">
      <formula>"승리"</formula>
    </cfRule>
    <cfRule type="cellIs" dxfId="222" priority="372" operator="equal">
      <formula>"패배"</formula>
    </cfRule>
  </conditionalFormatting>
  <conditionalFormatting sqref="C130">
    <cfRule type="cellIs" dxfId="221" priority="365" operator="equal">
      <formula>"아군"</formula>
    </cfRule>
    <cfRule type="cellIs" dxfId="220" priority="366" operator="equal">
      <formula>"적군"</formula>
    </cfRule>
    <cfRule type="cellIs" dxfId="219" priority="367" operator="equal">
      <formula>"승리"</formula>
    </cfRule>
    <cfRule type="cellIs" dxfId="218" priority="368" operator="equal">
      <formula>"패배"</formula>
    </cfRule>
  </conditionalFormatting>
  <conditionalFormatting sqref="E130">
    <cfRule type="cellIs" dxfId="217" priority="361" operator="equal">
      <formula>"아군"</formula>
    </cfRule>
    <cfRule type="cellIs" dxfId="216" priority="362" operator="equal">
      <formula>"적군"</formula>
    </cfRule>
    <cfRule type="cellIs" dxfId="215" priority="363" operator="equal">
      <formula>"승리"</formula>
    </cfRule>
    <cfRule type="cellIs" dxfId="214" priority="364" operator="equal">
      <formula>"패배"</formula>
    </cfRule>
  </conditionalFormatting>
  <conditionalFormatting sqref="D128">
    <cfRule type="cellIs" dxfId="213" priority="359" operator="equal">
      <formula>"승"</formula>
    </cfRule>
    <cfRule type="cellIs" dxfId="212" priority="360" operator="equal">
      <formula>"패"</formula>
    </cfRule>
  </conditionalFormatting>
  <conditionalFormatting sqref="D128">
    <cfRule type="cellIs" dxfId="211" priority="357" operator="equal">
      <formula>"승"</formula>
    </cfRule>
    <cfRule type="cellIs" dxfId="210" priority="358" operator="equal">
      <formula>"패"</formula>
    </cfRule>
  </conditionalFormatting>
  <conditionalFormatting sqref="C131">
    <cfRule type="cellIs" dxfId="209" priority="353" operator="equal">
      <formula>"아군"</formula>
    </cfRule>
    <cfRule type="cellIs" dxfId="208" priority="354" operator="equal">
      <formula>"적군"</formula>
    </cfRule>
    <cfRule type="cellIs" dxfId="207" priority="355" operator="equal">
      <formula>"승리"</formula>
    </cfRule>
    <cfRule type="cellIs" dxfId="206" priority="356" operator="equal">
      <formula>"패배"</formula>
    </cfRule>
  </conditionalFormatting>
  <conditionalFormatting sqref="I122:I124">
    <cfRule type="cellIs" dxfId="205" priority="349" operator="equal">
      <formula>"아군"</formula>
    </cfRule>
    <cfRule type="cellIs" dxfId="204" priority="350" operator="equal">
      <formula>"적군"</formula>
    </cfRule>
    <cfRule type="cellIs" dxfId="203" priority="351" operator="equal">
      <formula>"승리"</formula>
    </cfRule>
    <cfRule type="cellIs" dxfId="202" priority="352" operator="equal">
      <formula>"패배"</formula>
    </cfRule>
  </conditionalFormatting>
  <conditionalFormatting sqref="J123 J125">
    <cfRule type="cellIs" dxfId="201" priority="347" operator="equal">
      <formula>"승"</formula>
    </cfRule>
    <cfRule type="cellIs" dxfId="200" priority="348" operator="equal">
      <formula>"패"</formula>
    </cfRule>
  </conditionalFormatting>
  <conditionalFormatting sqref="J124">
    <cfRule type="cellIs" dxfId="199" priority="343" operator="equal">
      <formula>"아군"</formula>
    </cfRule>
    <cfRule type="cellIs" dxfId="198" priority="344" operator="equal">
      <formula>"적군"</formula>
    </cfRule>
    <cfRule type="cellIs" dxfId="197" priority="345" operator="equal">
      <formula>"승리"</formula>
    </cfRule>
    <cfRule type="cellIs" dxfId="196" priority="346" operator="equal">
      <formula>"패배"</formula>
    </cfRule>
  </conditionalFormatting>
  <conditionalFormatting sqref="K124">
    <cfRule type="cellIs" dxfId="195" priority="339" operator="equal">
      <formula>"아군"</formula>
    </cfRule>
    <cfRule type="cellIs" dxfId="194" priority="340" operator="equal">
      <formula>"적군"</formula>
    </cfRule>
    <cfRule type="cellIs" dxfId="193" priority="341" operator="equal">
      <formula>"승리"</formula>
    </cfRule>
    <cfRule type="cellIs" dxfId="192" priority="342" operator="equal">
      <formula>"패배"</formula>
    </cfRule>
  </conditionalFormatting>
  <conditionalFormatting sqref="J122">
    <cfRule type="cellIs" dxfId="191" priority="337" operator="equal">
      <formula>"승"</formula>
    </cfRule>
    <cfRule type="cellIs" dxfId="190" priority="338" operator="equal">
      <formula>"패"</formula>
    </cfRule>
  </conditionalFormatting>
  <conditionalFormatting sqref="O128:O131">
    <cfRule type="cellIs" dxfId="189" priority="279" operator="equal">
      <formula>"아군"</formula>
    </cfRule>
    <cfRule type="cellIs" dxfId="188" priority="280" operator="equal">
      <formula>"적군"</formula>
    </cfRule>
    <cfRule type="cellIs" dxfId="187" priority="281" operator="equal">
      <formula>"승리"</formula>
    </cfRule>
    <cfRule type="cellIs" dxfId="186" priority="282" operator="equal">
      <formula>"패배"</formula>
    </cfRule>
  </conditionalFormatting>
  <conditionalFormatting sqref="P128:P129 P131">
    <cfRule type="cellIs" dxfId="185" priority="277" operator="equal">
      <formula>"승"</formula>
    </cfRule>
    <cfRule type="cellIs" dxfId="184" priority="278" operator="equal">
      <formula>"패"</formula>
    </cfRule>
  </conditionalFormatting>
  <conditionalFormatting sqref="O122:O123">
    <cfRule type="cellIs" dxfId="183" priority="305" operator="equal">
      <formula>"아군"</formula>
    </cfRule>
    <cfRule type="cellIs" dxfId="182" priority="306" operator="equal">
      <formula>"적군"</formula>
    </cfRule>
    <cfRule type="cellIs" dxfId="181" priority="307" operator="equal">
      <formula>"승리"</formula>
    </cfRule>
    <cfRule type="cellIs" dxfId="180" priority="308" operator="equal">
      <formula>"패배"</formula>
    </cfRule>
  </conditionalFormatting>
  <conditionalFormatting sqref="P123 P125">
    <cfRule type="cellIs" dxfId="179" priority="303" operator="equal">
      <formula>"승"</formula>
    </cfRule>
    <cfRule type="cellIs" dxfId="178" priority="304" operator="equal">
      <formula>"패"</formula>
    </cfRule>
  </conditionalFormatting>
  <conditionalFormatting sqref="P122">
    <cfRule type="cellIs" dxfId="177" priority="285" operator="equal">
      <formula>"승"</formula>
    </cfRule>
    <cfRule type="cellIs" dxfId="176" priority="286" operator="equal">
      <formula>"패"</formula>
    </cfRule>
  </conditionalFormatting>
  <conditionalFormatting sqref="P122">
    <cfRule type="cellIs" dxfId="175" priority="283" operator="equal">
      <formula>"승"</formula>
    </cfRule>
    <cfRule type="cellIs" dxfId="174" priority="284" operator="equal">
      <formula>"패"</formula>
    </cfRule>
  </conditionalFormatting>
  <conditionalFormatting sqref="O131">
    <cfRule type="cellIs" dxfId="173" priority="259" operator="equal">
      <formula>"아군"</formula>
    </cfRule>
    <cfRule type="cellIs" dxfId="172" priority="260" operator="equal">
      <formula>"적군"</formula>
    </cfRule>
    <cfRule type="cellIs" dxfId="171" priority="261" operator="equal">
      <formula>"승리"</formula>
    </cfRule>
    <cfRule type="cellIs" dxfId="170" priority="262" operator="equal">
      <formula>"패배"</formula>
    </cfRule>
  </conditionalFormatting>
  <conditionalFormatting sqref="O128:O129">
    <cfRule type="cellIs" dxfId="169" priority="273" operator="equal">
      <formula>"아군"</formula>
    </cfRule>
    <cfRule type="cellIs" dxfId="168" priority="274" operator="equal">
      <formula>"적군"</formula>
    </cfRule>
    <cfRule type="cellIs" dxfId="167" priority="275" operator="equal">
      <formula>"승리"</formula>
    </cfRule>
    <cfRule type="cellIs" dxfId="166" priority="276" operator="equal">
      <formula>"패배"</formula>
    </cfRule>
  </conditionalFormatting>
  <conditionalFormatting sqref="P128:P129 P131">
    <cfRule type="cellIs" dxfId="165" priority="271" operator="equal">
      <formula>"승"</formula>
    </cfRule>
    <cfRule type="cellIs" dxfId="164" priority="272" operator="equal">
      <formula>"패"</formula>
    </cfRule>
  </conditionalFormatting>
  <conditionalFormatting sqref="O130">
    <cfRule type="cellIs" dxfId="163" priority="267" operator="equal">
      <formula>"아군"</formula>
    </cfRule>
    <cfRule type="cellIs" dxfId="162" priority="268" operator="equal">
      <formula>"적군"</formula>
    </cfRule>
    <cfRule type="cellIs" dxfId="161" priority="269" operator="equal">
      <formula>"승리"</formula>
    </cfRule>
    <cfRule type="cellIs" dxfId="160" priority="270" operator="equal">
      <formula>"패배"</formula>
    </cfRule>
  </conditionalFormatting>
  <conditionalFormatting sqref="Q130">
    <cfRule type="cellIs" dxfId="159" priority="263" operator="equal">
      <formula>"아군"</formula>
    </cfRule>
    <cfRule type="cellIs" dxfId="158" priority="264" operator="equal">
      <formula>"적군"</formula>
    </cfRule>
    <cfRule type="cellIs" dxfId="157" priority="265" operator="equal">
      <formula>"승리"</formula>
    </cfRule>
    <cfRule type="cellIs" dxfId="156" priority="266" operator="equal">
      <formula>"패배"</formula>
    </cfRule>
  </conditionalFormatting>
  <conditionalFormatting sqref="P130">
    <cfRule type="cellIs" dxfId="155" priority="255" operator="equal">
      <formula>"아군"</formula>
    </cfRule>
    <cfRule type="cellIs" dxfId="154" priority="256" operator="equal">
      <formula>"적군"</formula>
    </cfRule>
    <cfRule type="cellIs" dxfId="153" priority="257" operator="equal">
      <formula>"승리"</formula>
    </cfRule>
    <cfRule type="cellIs" dxfId="152" priority="258" operator="equal">
      <formula>"패배"</formula>
    </cfRule>
  </conditionalFormatting>
  <conditionalFormatting sqref="U122:U125">
    <cfRule type="cellIs" dxfId="151" priority="251" operator="equal">
      <formula>"아군"</formula>
    </cfRule>
    <cfRule type="cellIs" dxfId="150" priority="252" operator="equal">
      <formula>"적군"</formula>
    </cfRule>
    <cfRule type="cellIs" dxfId="149" priority="253" operator="equal">
      <formula>"승리"</formula>
    </cfRule>
    <cfRule type="cellIs" dxfId="148" priority="254" operator="equal">
      <formula>"패배"</formula>
    </cfRule>
  </conditionalFormatting>
  <conditionalFormatting sqref="V122:V123 V125">
    <cfRule type="cellIs" dxfId="147" priority="249" operator="equal">
      <formula>"승"</formula>
    </cfRule>
    <cfRule type="cellIs" dxfId="146" priority="250" operator="equal">
      <formula>"패"</formula>
    </cfRule>
  </conditionalFormatting>
  <conditionalFormatting sqref="U122:U123">
    <cfRule type="cellIs" dxfId="145" priority="245" operator="equal">
      <formula>"아군"</formula>
    </cfRule>
    <cfRule type="cellIs" dxfId="144" priority="246" operator="equal">
      <formula>"적군"</formula>
    </cfRule>
    <cfRule type="cellIs" dxfId="143" priority="247" operator="equal">
      <formula>"승리"</formula>
    </cfRule>
    <cfRule type="cellIs" dxfId="142" priority="248" operator="equal">
      <formula>"패배"</formula>
    </cfRule>
  </conditionalFormatting>
  <conditionalFormatting sqref="V123 V125">
    <cfRule type="cellIs" dxfId="141" priority="243" operator="equal">
      <formula>"승"</formula>
    </cfRule>
    <cfRule type="cellIs" dxfId="140" priority="244" operator="equal">
      <formula>"패"</formula>
    </cfRule>
  </conditionalFormatting>
  <conditionalFormatting sqref="U124">
    <cfRule type="cellIs" dxfId="139" priority="239" operator="equal">
      <formula>"아군"</formula>
    </cfRule>
    <cfRule type="cellIs" dxfId="138" priority="240" operator="equal">
      <formula>"적군"</formula>
    </cfRule>
    <cfRule type="cellIs" dxfId="137" priority="241" operator="equal">
      <formula>"승리"</formula>
    </cfRule>
    <cfRule type="cellIs" dxfId="136" priority="242" operator="equal">
      <formula>"패배"</formula>
    </cfRule>
  </conditionalFormatting>
  <conditionalFormatting sqref="W124">
    <cfRule type="cellIs" dxfId="135" priority="235" operator="equal">
      <formula>"아군"</formula>
    </cfRule>
    <cfRule type="cellIs" dxfId="134" priority="236" operator="equal">
      <formula>"적군"</formula>
    </cfRule>
    <cfRule type="cellIs" dxfId="133" priority="237" operator="equal">
      <formula>"승리"</formula>
    </cfRule>
    <cfRule type="cellIs" dxfId="132" priority="238" operator="equal">
      <formula>"패배"</formula>
    </cfRule>
  </conditionalFormatting>
  <conditionalFormatting sqref="U125">
    <cfRule type="cellIs" dxfId="131" priority="231" operator="equal">
      <formula>"아군"</formula>
    </cfRule>
    <cfRule type="cellIs" dxfId="130" priority="232" operator="equal">
      <formula>"적군"</formula>
    </cfRule>
    <cfRule type="cellIs" dxfId="129" priority="233" operator="equal">
      <formula>"승리"</formula>
    </cfRule>
    <cfRule type="cellIs" dxfId="128" priority="234" operator="equal">
      <formula>"패배"</formula>
    </cfRule>
  </conditionalFormatting>
  <conditionalFormatting sqref="V122">
    <cfRule type="cellIs" dxfId="127" priority="229" operator="equal">
      <formula>"승"</formula>
    </cfRule>
    <cfRule type="cellIs" dxfId="126" priority="230" operator="equal">
      <formula>"패"</formula>
    </cfRule>
  </conditionalFormatting>
  <conditionalFormatting sqref="V122">
    <cfRule type="cellIs" dxfId="125" priority="227" operator="equal">
      <formula>"승"</formula>
    </cfRule>
    <cfRule type="cellIs" dxfId="124" priority="228" operator="equal">
      <formula>"패"</formula>
    </cfRule>
  </conditionalFormatting>
  <conditionalFormatting sqref="V124">
    <cfRule type="cellIs" dxfId="123" priority="223" operator="equal">
      <formula>"아군"</formula>
    </cfRule>
    <cfRule type="cellIs" dxfId="122" priority="224" operator="equal">
      <formula>"적군"</formula>
    </cfRule>
    <cfRule type="cellIs" dxfId="121" priority="225" operator="equal">
      <formula>"승리"</formula>
    </cfRule>
    <cfRule type="cellIs" dxfId="120" priority="226" operator="equal">
      <formula>"패배"</formula>
    </cfRule>
  </conditionalFormatting>
  <conditionalFormatting sqref="U128:U131">
    <cfRule type="cellIs" dxfId="119" priority="219" operator="equal">
      <formula>"아군"</formula>
    </cfRule>
    <cfRule type="cellIs" dxfId="118" priority="220" operator="equal">
      <formula>"적군"</formula>
    </cfRule>
    <cfRule type="cellIs" dxfId="117" priority="221" operator="equal">
      <formula>"승리"</formula>
    </cfRule>
    <cfRule type="cellIs" dxfId="116" priority="222" operator="equal">
      <formula>"패배"</formula>
    </cfRule>
  </conditionalFormatting>
  <conditionalFormatting sqref="V128:V129 V131">
    <cfRule type="cellIs" dxfId="115" priority="217" operator="equal">
      <formula>"승"</formula>
    </cfRule>
    <cfRule type="cellIs" dxfId="114" priority="218" operator="equal">
      <formula>"패"</formula>
    </cfRule>
  </conditionalFormatting>
  <conditionalFormatting sqref="U128:U129">
    <cfRule type="cellIs" dxfId="113" priority="213" operator="equal">
      <formula>"아군"</formula>
    </cfRule>
    <cfRule type="cellIs" dxfId="112" priority="214" operator="equal">
      <formula>"적군"</formula>
    </cfRule>
    <cfRule type="cellIs" dxfId="111" priority="215" operator="equal">
      <formula>"승리"</formula>
    </cfRule>
    <cfRule type="cellIs" dxfId="110" priority="216" operator="equal">
      <formula>"패배"</formula>
    </cfRule>
  </conditionalFormatting>
  <conditionalFormatting sqref="V129 V131">
    <cfRule type="cellIs" dxfId="109" priority="211" operator="equal">
      <formula>"승"</formula>
    </cfRule>
    <cfRule type="cellIs" dxfId="108" priority="212" operator="equal">
      <formula>"패"</formula>
    </cfRule>
  </conditionalFormatting>
  <conditionalFormatting sqref="U130">
    <cfRule type="cellIs" dxfId="107" priority="207" operator="equal">
      <formula>"아군"</formula>
    </cfRule>
    <cfRule type="cellIs" dxfId="106" priority="208" operator="equal">
      <formula>"적군"</formula>
    </cfRule>
    <cfRule type="cellIs" dxfId="105" priority="209" operator="equal">
      <formula>"승리"</formula>
    </cfRule>
    <cfRule type="cellIs" dxfId="104" priority="210" operator="equal">
      <formula>"패배"</formula>
    </cfRule>
  </conditionalFormatting>
  <conditionalFormatting sqref="U131">
    <cfRule type="cellIs" dxfId="103" priority="199" operator="equal">
      <formula>"아군"</formula>
    </cfRule>
    <cfRule type="cellIs" dxfId="102" priority="200" operator="equal">
      <formula>"적군"</formula>
    </cfRule>
    <cfRule type="cellIs" dxfId="101" priority="201" operator="equal">
      <formula>"승리"</formula>
    </cfRule>
    <cfRule type="cellIs" dxfId="100" priority="202" operator="equal">
      <formula>"패배"</formula>
    </cfRule>
  </conditionalFormatting>
  <conditionalFormatting sqref="V128">
    <cfRule type="cellIs" dxfId="99" priority="197" operator="equal">
      <formula>"승"</formula>
    </cfRule>
    <cfRule type="cellIs" dxfId="98" priority="198" operator="equal">
      <formula>"패"</formula>
    </cfRule>
  </conditionalFormatting>
  <conditionalFormatting sqref="V128">
    <cfRule type="cellIs" dxfId="97" priority="195" operator="equal">
      <formula>"승"</formula>
    </cfRule>
    <cfRule type="cellIs" dxfId="96" priority="196" operator="equal">
      <formula>"패"</formula>
    </cfRule>
  </conditionalFormatting>
  <conditionalFormatting sqref="B120">
    <cfRule type="cellIs" dxfId="95" priority="187" operator="equal">
      <formula>"아군"</formula>
    </cfRule>
    <cfRule type="cellIs" dxfId="94" priority="188" operator="equal">
      <formula>"적군"</formula>
    </cfRule>
    <cfRule type="cellIs" dxfId="93" priority="189" operator="equal">
      <formula>"승리"</formula>
    </cfRule>
    <cfRule type="cellIs" dxfId="92" priority="190" operator="equal">
      <formula>"패배"</formula>
    </cfRule>
  </conditionalFormatting>
  <conditionalFormatting sqref="H120">
    <cfRule type="cellIs" dxfId="91" priority="183" operator="equal">
      <formula>"아군"</formula>
    </cfRule>
    <cfRule type="cellIs" dxfId="90" priority="184" operator="equal">
      <formula>"적군"</formula>
    </cfRule>
    <cfRule type="cellIs" dxfId="89" priority="185" operator="equal">
      <formula>"승리"</formula>
    </cfRule>
    <cfRule type="cellIs" dxfId="88" priority="186" operator="equal">
      <formula>"패배"</formula>
    </cfRule>
  </conditionalFormatting>
  <conditionalFormatting sqref="N120">
    <cfRule type="cellIs" dxfId="87" priority="179" operator="equal">
      <formula>"아군"</formula>
    </cfRule>
    <cfRule type="cellIs" dxfId="86" priority="180" operator="equal">
      <formula>"적군"</formula>
    </cfRule>
    <cfRule type="cellIs" dxfId="85" priority="181" operator="equal">
      <formula>"승리"</formula>
    </cfRule>
    <cfRule type="cellIs" dxfId="84" priority="182" operator="equal">
      <formula>"패배"</formula>
    </cfRule>
  </conditionalFormatting>
  <conditionalFormatting sqref="T127">
    <cfRule type="cellIs" dxfId="83" priority="139" operator="equal">
      <formula>"아군"</formula>
    </cfRule>
    <cfRule type="cellIs" dxfId="82" priority="140" operator="equal">
      <formula>"적군"</formula>
    </cfRule>
    <cfRule type="cellIs" dxfId="81" priority="141" operator="equal">
      <formula>"승리"</formula>
    </cfRule>
    <cfRule type="cellIs" dxfId="80" priority="142" operator="equal">
      <formula>"패배"</formula>
    </cfRule>
  </conditionalFormatting>
  <conditionalFormatting sqref="Z127">
    <cfRule type="cellIs" dxfId="79" priority="97" operator="equal">
      <formula>"아군"</formula>
    </cfRule>
    <cfRule type="cellIs" dxfId="78" priority="98" operator="equal">
      <formula>"적군"</formula>
    </cfRule>
    <cfRule type="cellIs" dxfId="77" priority="99" operator="equal">
      <formula>"승리"</formula>
    </cfRule>
    <cfRule type="cellIs" dxfId="76" priority="100" operator="equal">
      <formula>"패배"</formula>
    </cfRule>
  </conditionalFormatting>
  <conditionalFormatting sqref="AA127">
    <cfRule type="cellIs" dxfId="75" priority="95" operator="equal">
      <formula>"승"</formula>
    </cfRule>
    <cfRule type="cellIs" dxfId="74" priority="96" operator="equal">
      <formula>"패"</formula>
    </cfRule>
  </conditionalFormatting>
  <conditionalFormatting sqref="E136">
    <cfRule type="cellIs" dxfId="73" priority="121" operator="equal">
      <formula>"아군"</formula>
    </cfRule>
    <cfRule type="cellIs" dxfId="72" priority="122" operator="equal">
      <formula>"적군"</formula>
    </cfRule>
    <cfRule type="cellIs" dxfId="71" priority="123" operator="equal">
      <formula>"승리"</formula>
    </cfRule>
    <cfRule type="cellIs" dxfId="70" priority="124" operator="equal">
      <formula>"패배"</formula>
    </cfRule>
  </conditionalFormatting>
  <conditionalFormatting sqref="D134">
    <cfRule type="cellIs" dxfId="69" priority="119" operator="equal">
      <formula>"승"</formula>
    </cfRule>
    <cfRule type="cellIs" dxfId="68" priority="120" operator="equal">
      <formula>"패"</formula>
    </cfRule>
  </conditionalFormatting>
  <conditionalFormatting sqref="D134">
    <cfRule type="cellIs" dxfId="67" priority="117" operator="equal">
      <formula>"승"</formula>
    </cfRule>
    <cfRule type="cellIs" dxfId="66" priority="118" operator="equal">
      <formula>"패"</formula>
    </cfRule>
  </conditionalFormatting>
  <conditionalFormatting sqref="C137">
    <cfRule type="cellIs" dxfId="65" priority="113" operator="equal">
      <formula>"아군"</formula>
    </cfRule>
    <cfRule type="cellIs" dxfId="64" priority="114" operator="equal">
      <formula>"적군"</formula>
    </cfRule>
    <cfRule type="cellIs" dxfId="63" priority="115" operator="equal">
      <formula>"승리"</formula>
    </cfRule>
    <cfRule type="cellIs" dxfId="62" priority="116" operator="equal">
      <formula>"패배"</formula>
    </cfRule>
  </conditionalFormatting>
  <conditionalFormatting sqref="H121">
    <cfRule type="cellIs" dxfId="61" priority="13" operator="equal">
      <formula>"아군"</formula>
    </cfRule>
    <cfRule type="cellIs" dxfId="60" priority="14" operator="equal">
      <formula>"적군"</formula>
    </cfRule>
    <cfRule type="cellIs" dxfId="59" priority="15" operator="equal">
      <formula>"승리"</formula>
    </cfRule>
    <cfRule type="cellIs" dxfId="58" priority="16" operator="equal">
      <formula>"패배"</formula>
    </cfRule>
  </conditionalFormatting>
  <conditionalFormatting sqref="T121">
    <cfRule type="cellIs" dxfId="57" priority="1" operator="equal">
      <formula>"아군"</formula>
    </cfRule>
    <cfRule type="cellIs" dxfId="56" priority="2" operator="equal">
      <formula>"적군"</formula>
    </cfRule>
    <cfRule type="cellIs" dxfId="55" priority="3" operator="equal">
      <formula>"승리"</formula>
    </cfRule>
    <cfRule type="cellIs" dxfId="54" priority="4" operator="equal">
      <formula>"패배"</formula>
    </cfRule>
  </conditionalFormatting>
  <conditionalFormatting sqref="AB122:AB123 AB125">
    <cfRule type="cellIs" dxfId="53" priority="89" operator="equal">
      <formula>"승"</formula>
    </cfRule>
    <cfRule type="cellIs" dxfId="52" priority="90" operator="equal">
      <formula>"패"</formula>
    </cfRule>
  </conditionalFormatting>
  <conditionalFormatting sqref="AA122:AA123">
    <cfRule type="cellIs" dxfId="51" priority="85" operator="equal">
      <formula>"아군"</formula>
    </cfRule>
    <cfRule type="cellIs" dxfId="50" priority="86" operator="equal">
      <formula>"적군"</formula>
    </cfRule>
    <cfRule type="cellIs" dxfId="49" priority="87" operator="equal">
      <formula>"승리"</formula>
    </cfRule>
    <cfRule type="cellIs" dxfId="48" priority="88" operator="equal">
      <formula>"패배"</formula>
    </cfRule>
  </conditionalFormatting>
  <conditionalFormatting sqref="AA125">
    <cfRule type="cellIs" dxfId="47" priority="75" operator="equal">
      <formula>"아군"</formula>
    </cfRule>
    <cfRule type="cellIs" dxfId="46" priority="76" operator="equal">
      <formula>"적군"</formula>
    </cfRule>
    <cfRule type="cellIs" dxfId="45" priority="77" operator="equal">
      <formula>"승리"</formula>
    </cfRule>
    <cfRule type="cellIs" dxfId="44" priority="78" operator="equal">
      <formula>"패배"</formula>
    </cfRule>
  </conditionalFormatting>
  <conditionalFormatting sqref="C121">
    <cfRule type="cellIs" dxfId="43" priority="33" operator="equal">
      <formula>"승"</formula>
    </cfRule>
    <cfRule type="cellIs" dxfId="42" priority="34" operator="equal">
      <formula>"패"</formula>
    </cfRule>
  </conditionalFormatting>
  <conditionalFormatting sqref="AB124">
    <cfRule type="cellIs" dxfId="41" priority="67" operator="equal">
      <formula>"아군"</formula>
    </cfRule>
    <cfRule type="cellIs" dxfId="40" priority="68" operator="equal">
      <formula>"적군"</formula>
    </cfRule>
    <cfRule type="cellIs" dxfId="39" priority="69" operator="equal">
      <formula>"승리"</formula>
    </cfRule>
    <cfRule type="cellIs" dxfId="38" priority="70" operator="equal">
      <formula>"패배"</formula>
    </cfRule>
  </conditionalFormatting>
  <conditionalFormatting sqref="AB128:AB129 AB131">
    <cfRule type="cellIs" dxfId="37" priority="61" operator="equal">
      <formula>"승"</formula>
    </cfRule>
    <cfRule type="cellIs" dxfId="36" priority="62" operator="equal">
      <formula>"패"</formula>
    </cfRule>
  </conditionalFormatting>
  <conditionalFormatting sqref="AA128:AA129">
    <cfRule type="cellIs" dxfId="35" priority="57" operator="equal">
      <formula>"아군"</formula>
    </cfRule>
    <cfRule type="cellIs" dxfId="34" priority="58" operator="equal">
      <formula>"적군"</formula>
    </cfRule>
    <cfRule type="cellIs" dxfId="33" priority="59" operator="equal">
      <formula>"승리"</formula>
    </cfRule>
    <cfRule type="cellIs" dxfId="32" priority="60" operator="equal">
      <formula>"패배"</formula>
    </cfRule>
  </conditionalFormatting>
  <conditionalFormatting sqref="AB129 AB131">
    <cfRule type="cellIs" dxfId="31" priority="55" operator="equal">
      <formula>"승"</formula>
    </cfRule>
    <cfRule type="cellIs" dxfId="30" priority="56" operator="equal">
      <formula>"패"</formula>
    </cfRule>
  </conditionalFormatting>
  <conditionalFormatting sqref="AA131">
    <cfRule type="cellIs" dxfId="29" priority="47" operator="equal">
      <formula>"아군"</formula>
    </cfRule>
    <cfRule type="cellIs" dxfId="28" priority="48" operator="equal">
      <formula>"적군"</formula>
    </cfRule>
    <cfRule type="cellIs" dxfId="27" priority="49" operator="equal">
      <formula>"승리"</formula>
    </cfRule>
    <cfRule type="cellIs" dxfId="26" priority="50" operator="equal">
      <formula>"패배"</formula>
    </cfRule>
  </conditionalFormatting>
  <conditionalFormatting sqref="AB128">
    <cfRule type="cellIs" dxfId="25" priority="45" operator="equal">
      <formula>"승"</formula>
    </cfRule>
    <cfRule type="cellIs" dxfId="24" priority="46" operator="equal">
      <formula>"패"</formula>
    </cfRule>
  </conditionalFormatting>
  <conditionalFormatting sqref="B121">
    <cfRule type="cellIs" dxfId="23" priority="35" operator="equal">
      <formula>"아군"</formula>
    </cfRule>
    <cfRule type="cellIs" dxfId="22" priority="36" operator="equal">
      <formula>"적군"</formula>
    </cfRule>
    <cfRule type="cellIs" dxfId="21" priority="37" operator="equal">
      <formula>"승리"</formula>
    </cfRule>
    <cfRule type="cellIs" dxfId="20" priority="38" operator="equal">
      <formula>"패배"</formula>
    </cfRule>
  </conditionalFormatting>
  <conditionalFormatting sqref="B127">
    <cfRule type="cellIs" dxfId="19" priority="29" operator="equal">
      <formula>"아군"</formula>
    </cfRule>
    <cfRule type="cellIs" dxfId="18" priority="30" operator="equal">
      <formula>"적군"</formula>
    </cfRule>
    <cfRule type="cellIs" dxfId="17" priority="31" operator="equal">
      <formula>"승리"</formula>
    </cfRule>
    <cfRule type="cellIs" dxfId="16" priority="32" operator="equal">
      <formula>"패배"</formula>
    </cfRule>
  </conditionalFormatting>
  <conditionalFormatting sqref="C127">
    <cfRule type="cellIs" dxfId="15" priority="27" operator="equal">
      <formula>"승"</formula>
    </cfRule>
    <cfRule type="cellIs" dxfId="14" priority="28" operator="equal">
      <formula>"패"</formula>
    </cfRule>
  </conditionalFormatting>
  <conditionalFormatting sqref="C133">
    <cfRule type="cellIs" dxfId="13" priority="21" operator="equal">
      <formula>"승"</formula>
    </cfRule>
    <cfRule type="cellIs" dxfId="12" priority="22" operator="equal">
      <formula>"패"</formula>
    </cfRule>
  </conditionalFormatting>
  <conditionalFormatting sqref="B133">
    <cfRule type="cellIs" dxfId="11" priority="23" operator="equal">
      <formula>"아군"</formula>
    </cfRule>
    <cfRule type="cellIs" dxfId="10" priority="24" operator="equal">
      <formula>"적군"</formula>
    </cfRule>
    <cfRule type="cellIs" dxfId="9" priority="25" operator="equal">
      <formula>"승리"</formula>
    </cfRule>
    <cfRule type="cellIs" dxfId="8" priority="26" operator="equal">
      <formula>"패배"</formula>
    </cfRule>
  </conditionalFormatting>
  <conditionalFormatting sqref="H127">
    <cfRule type="cellIs" dxfId="7" priority="17" operator="equal">
      <formula>"아군"</formula>
    </cfRule>
    <cfRule type="cellIs" dxfId="6" priority="18" operator="equal">
      <formula>"적군"</formula>
    </cfRule>
    <cfRule type="cellIs" dxfId="5" priority="19" operator="equal">
      <formula>"승리"</formula>
    </cfRule>
    <cfRule type="cellIs" dxfId="4" priority="20" operator="equal">
      <formula>"패배"</formula>
    </cfRule>
  </conditionalFormatting>
  <conditionalFormatting sqref="N121">
    <cfRule type="cellIs" dxfId="3" priority="9" operator="equal">
      <formula>"아군"</formula>
    </cfRule>
    <cfRule type="cellIs" dxfId="2" priority="10" operator="equal">
      <formula>"적군"</formula>
    </cfRule>
    <cfRule type="cellIs" dxfId="1" priority="11" operator="equal">
      <formula>"승리"</formula>
    </cfRule>
    <cfRule type="cellIs" dxfId="0" priority="12" operator="equal">
      <formula>"패배"</formula>
    </cfRule>
  </conditionalFormatting>
  <pageMargins left="0.7" right="0.7" top="0.75" bottom="0.75" header="0.3" footer="0.3"/>
  <pageSetup paperSize="9" orientation="portrait" horizontalDpi="4294967292"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A5377E-2B3B-4E91-A883-E1E0AC6F13C2}">
  <dimension ref="A1:P24"/>
  <sheetViews>
    <sheetView workbookViewId="0"/>
  </sheetViews>
  <sheetFormatPr defaultRowHeight="16.5" x14ac:dyDescent="0.3"/>
  <sheetData>
    <row r="1" spans="1:16" x14ac:dyDescent="0.3">
      <c r="A1" s="3" t="s">
        <v>28</v>
      </c>
      <c r="B1" s="4"/>
      <c r="C1" s="4"/>
      <c r="D1" s="4"/>
      <c r="E1" s="4"/>
      <c r="F1" s="4"/>
      <c r="G1" s="4"/>
      <c r="H1" s="5"/>
      <c r="I1" s="3" t="s">
        <v>29</v>
      </c>
      <c r="J1" s="4"/>
      <c r="K1" s="4"/>
      <c r="L1" s="4"/>
      <c r="M1" s="4"/>
      <c r="N1" s="4"/>
      <c r="O1" s="4"/>
      <c r="P1" s="5"/>
    </row>
    <row r="2" spans="1:16" x14ac:dyDescent="0.3">
      <c r="A2" s="9"/>
      <c r="B2" s="7"/>
      <c r="C2" s="7"/>
      <c r="D2" s="7"/>
      <c r="E2" s="7"/>
      <c r="F2" s="7"/>
      <c r="G2" s="7"/>
      <c r="H2" s="8"/>
      <c r="I2" s="9"/>
      <c r="J2" s="7"/>
      <c r="K2" s="7"/>
      <c r="L2" s="7"/>
      <c r="M2" s="7"/>
      <c r="N2" s="7"/>
      <c r="O2" s="7"/>
      <c r="P2" s="8"/>
    </row>
    <row r="3" spans="1:16" x14ac:dyDescent="0.3">
      <c r="A3" s="6" t="s">
        <v>51</v>
      </c>
      <c r="B3" s="7"/>
      <c r="C3" s="7"/>
      <c r="D3" s="14" t="s">
        <v>48</v>
      </c>
      <c r="E3" s="7"/>
      <c r="F3" s="7"/>
      <c r="G3" s="14" t="s">
        <v>49</v>
      </c>
      <c r="H3" s="8"/>
      <c r="I3" s="6" t="s">
        <v>51</v>
      </c>
      <c r="J3" s="7"/>
      <c r="K3" s="7"/>
      <c r="L3" s="14" t="s">
        <v>48</v>
      </c>
      <c r="M3" s="7"/>
      <c r="N3" s="7"/>
      <c r="O3" s="14" t="s">
        <v>49</v>
      </c>
      <c r="P3" s="8"/>
    </row>
    <row r="4" spans="1:16" x14ac:dyDescent="0.3">
      <c r="A4" s="6">
        <f>SUM('광저우 차지 요약'!C6,'광저우 차지 요약'!C12,'광저우 차지 요약'!C35,'광저우 차지 요약'!C41,'광저우 차지 요약'!C47,'광저우 차지 요약'!C64,'광저우 차지 요약'!C70,'광저우 차지 요약'!C76,'광저우 차지 요약'!C93,'광저우 차지 요약'!C99,'광저우 차지 요약'!C105,'광저우 차지 요약'!C122,'광저우 차지 요약'!C128,'광저우 차지 요약'!C134)/14</f>
        <v>17.511850340136053</v>
      </c>
      <c r="B4" s="7"/>
      <c r="C4" s="7"/>
      <c r="D4" s="7" t="s">
        <v>12</v>
      </c>
      <c r="E4" s="14">
        <f>SUM('광저우 차지 요약'!C7,'광저우 차지 요약'!C13,'광저우 차지 요약'!C36,'광저우 차지 요약'!C42,'광저우 차지 요약'!C48,'광저우 차지 요약'!C65,'광저우 차지 요약'!C71,'광저우 차지 요약'!C77,'광저우 차지 요약'!C94,'광저우 차지 요약'!C100,'광저우 차지 요약'!C106,'광저우 차지 요약'!C123,'광저우 차지 요약'!C129,'광저우 차지 요약'!C135)</f>
        <v>36</v>
      </c>
      <c r="F4" s="7"/>
      <c r="G4" s="7" t="s">
        <v>6</v>
      </c>
      <c r="H4" s="39">
        <f>SUM('광저우 차지 요약'!C8,'광저우 차지 요약'!C14,'광저우 차지 요약'!C37,'광저우 차지 요약'!C43,'광저우 차지 요약'!C49,'광저우 차지 요약'!C66,'광저우 차지 요약'!C72,'광저우 차지 요약'!C78,'광저우 차지 요약'!C95,'광저우 차지 요약'!C101,'광저우 차지 요약'!C107,'광저우 차지 요약'!C124,'광저우 차지 요약'!C130,'광저우 차지 요약'!C136)</f>
        <v>36</v>
      </c>
      <c r="I4" s="6">
        <f>SUM('광저우 차지 요약'!I6,'광저우 차지 요약'!I12,'광저우 차지 요약'!I35,'광저우 차지 요약'!I41,'광저우 차지 요약'!I47,'광저우 차지 요약'!I53,'광저우 차지 요약'!I64,'광저우 차지 요약'!I70,'광저우 차지 요약'!I93,'광저우 차지 요약'!I99,'광저우 차지 요약'!I122,'광저우 차지 요약'!I128)/12</f>
        <v>20.99291666666667</v>
      </c>
      <c r="J4" s="7"/>
      <c r="K4" s="7"/>
      <c r="L4" s="7" t="s">
        <v>12</v>
      </c>
      <c r="M4" s="14">
        <f>SUM('광저우 차지 요약'!I7,'광저우 차지 요약'!I13,'광저우 차지 요약'!I36,'광저우 차지 요약'!I42,'광저우 차지 요약'!I48,'광저우 차지 요약'!I54,'광저우 차지 요약'!I65,'광저우 차지 요약'!I71,'광저우 차지 요약'!I94,'광저우 차지 요약'!I100,'광저우 차지 요약'!I123,'광저우 차지 요약'!I129)</f>
        <v>21</v>
      </c>
      <c r="N4" s="7"/>
      <c r="O4" s="7" t="s">
        <v>6</v>
      </c>
      <c r="P4" s="39">
        <f>SUM('광저우 차지 요약'!I8,'광저우 차지 요약'!I14,'광저우 차지 요약'!I37,'광저우 차지 요약'!I43,'광저우 차지 요약'!I49,'광저우 차지 요약'!I55,'광저우 차지 요약'!I66,'광저우 차지 요약'!I72,'광저우 차지 요약'!I95,'광저우 차지 요약'!I101,'광저우 차지 요약'!I124,'광저우 차지 요약'!I130)</f>
        <v>21</v>
      </c>
    </row>
    <row r="5" spans="1:16" x14ac:dyDescent="0.3">
      <c r="A5" s="9"/>
      <c r="B5" s="7"/>
      <c r="C5" s="7"/>
      <c r="D5" s="7" t="s">
        <v>13</v>
      </c>
      <c r="E5" s="14">
        <f>SUM('광저우 차지 요약'!E7,'광저우 차지 요약'!E13,'광저우 차지 요약'!E36,'광저우 차지 요약'!E42,'광저우 차지 요약'!E48,'광저우 차지 요약'!E65,'광저우 차지 요약'!E71,'광저우 차지 요약'!E77,'광저우 차지 요약'!E94,'광저우 차지 요약'!E100,'광저우 차지 요약'!E106,'광저우 차지 요약'!E123,'광저우 차지 요약'!E129,'광저우 차지 요약'!E135)</f>
        <v>47</v>
      </c>
      <c r="F5" s="7"/>
      <c r="G5" s="7" t="s">
        <v>4</v>
      </c>
      <c r="H5" s="39">
        <f>SUM('광저우 차지 요약'!E8,'광저우 차지 요약'!E14,'광저우 차지 요약'!E37,'광저우 차지 요약'!E43,'광저우 차지 요약'!E49,'광저우 차지 요약'!E66,'광저우 차지 요약'!E72,'광저우 차지 요약'!E78,'광저우 차지 요약'!E95,'광저우 차지 요약'!E101,'광저우 차지 요약'!E107,'광저우 차지 요약'!E124,'광저우 차지 요약'!E130,'광저우 차지 요약'!E136)</f>
        <v>37</v>
      </c>
      <c r="I5" s="9"/>
      <c r="J5" s="7"/>
      <c r="K5" s="7"/>
      <c r="L5" s="7" t="s">
        <v>13</v>
      </c>
      <c r="M5" s="14">
        <f>SUM('광저우 차지 요약'!K7,'광저우 차지 요약'!K13,'광저우 차지 요약'!K36,'광저우 차지 요약'!K42,'광저우 차지 요약'!K48,'광저우 차지 요약'!K54,'광저우 차지 요약'!K65,'광저우 차지 요약'!K71,'광저우 차지 요약'!K94,'광저우 차지 요약'!K100,'광저우 차지 요약'!K123,'광저우 차지 요약'!K129)</f>
        <v>23</v>
      </c>
      <c r="N5" s="7"/>
      <c r="O5" s="7" t="s">
        <v>4</v>
      </c>
      <c r="P5" s="39">
        <f>SUM('광저우 차지 요약'!K8,'광저우 차지 요약'!K14,'광저우 차지 요약'!K37,'광저우 차지 요약'!K43,'광저우 차지 요약'!K49,'광저우 차지 요약'!K55,'광저우 차지 요약'!K66,'광저우 차지 요약'!K72,'광저우 차지 요약'!K95,'광저우 차지 요약'!K101,'광저우 차지 요약'!K124,'광저우 차지 요약'!K130)</f>
        <v>17</v>
      </c>
    </row>
    <row r="6" spans="1:16" ht="17.25" thickBot="1" x14ac:dyDescent="0.35">
      <c r="A6" s="20"/>
      <c r="B6" s="21"/>
      <c r="C6" s="21"/>
      <c r="D6" s="21"/>
      <c r="E6" s="21"/>
      <c r="F6" s="21"/>
      <c r="G6" s="21" t="s">
        <v>17</v>
      </c>
      <c r="H6" s="40">
        <f>SUM('광저우 차지 요약'!C9,'광저우 차지 요약'!C15,'광저우 차지 요약'!C38,'광저우 차지 요약'!C44,'광저우 차지 요약'!C50,'광저우 차지 요약'!C67,'광저우 차지 요약'!C73,'광저우 차지 요약'!C79,'광저우 차지 요약'!C96,'광저우 차지 요약'!C102,'광저우 차지 요약'!C108,'광저우 차지 요약'!C125,'광저우 차지 요약'!C131,'광저우 차지 요약'!C137)</f>
        <v>10</v>
      </c>
      <c r="I6" s="20"/>
      <c r="J6" s="21"/>
      <c r="K6" s="21"/>
      <c r="L6" s="21"/>
      <c r="M6" s="21"/>
      <c r="N6" s="21"/>
      <c r="O6" s="21" t="s">
        <v>17</v>
      </c>
      <c r="P6" s="40">
        <f>SUM('광저우 차지 요약'!I9,'광저우 차지 요약'!I15,'광저우 차지 요약'!I38,'광저우 차지 요약'!I44,'광저우 차지 요약'!I50,'광저우 차지 요약'!I56,'광저우 차지 요약'!I67,'광저우 차지 요약'!I73,'광저우 차지 요약'!I96,'광저우 차지 요약'!I102,'광저우 차지 요약'!I125,'광저우 차지 요약'!I131)</f>
        <v>6</v>
      </c>
    </row>
    <row r="7" spans="1:16" x14ac:dyDescent="0.3">
      <c r="A7" s="3" t="s">
        <v>30</v>
      </c>
      <c r="B7" s="4"/>
      <c r="C7" s="4"/>
      <c r="D7" s="4"/>
      <c r="E7" s="4"/>
      <c r="F7" s="4"/>
      <c r="G7" s="4"/>
      <c r="H7" s="5"/>
      <c r="I7" s="3" t="s">
        <v>31</v>
      </c>
      <c r="J7" s="4"/>
      <c r="K7" s="4"/>
      <c r="L7" s="4"/>
      <c r="M7" s="4"/>
      <c r="N7" s="4"/>
      <c r="O7" s="4"/>
      <c r="P7" s="5"/>
    </row>
    <row r="8" spans="1:16" x14ac:dyDescent="0.3">
      <c r="A8" s="9"/>
      <c r="B8" s="7"/>
      <c r="C8" s="7"/>
      <c r="D8" s="7"/>
      <c r="E8" s="7"/>
      <c r="F8" s="7"/>
      <c r="G8" s="7"/>
      <c r="H8" s="8"/>
      <c r="I8" s="9"/>
      <c r="J8" s="7"/>
      <c r="K8" s="7"/>
      <c r="L8" s="7"/>
      <c r="M8" s="7"/>
      <c r="N8" s="7"/>
      <c r="O8" s="7"/>
      <c r="P8" s="8"/>
    </row>
    <row r="9" spans="1:16" x14ac:dyDescent="0.3">
      <c r="A9" s="6" t="s">
        <v>51</v>
      </c>
      <c r="B9" s="7"/>
      <c r="C9" s="7"/>
      <c r="D9" s="14" t="s">
        <v>48</v>
      </c>
      <c r="E9" s="7"/>
      <c r="F9" s="7"/>
      <c r="G9" s="14" t="s">
        <v>49</v>
      </c>
      <c r="H9" s="8"/>
      <c r="I9" s="6" t="s">
        <v>51</v>
      </c>
      <c r="J9" s="7"/>
      <c r="K9" s="7"/>
      <c r="L9" s="14" t="s">
        <v>48</v>
      </c>
      <c r="M9" s="7"/>
      <c r="N9" s="7"/>
      <c r="O9" s="14" t="s">
        <v>49</v>
      </c>
      <c r="P9" s="8"/>
    </row>
    <row r="10" spans="1:16" x14ac:dyDescent="0.3">
      <c r="A10" s="6">
        <f>SUM('광저우 차지 요약'!O6,'광저우 차지 요약'!O12,'광저우 차지 요약'!O18,'광저우 차지 요약'!O35,'광저우 차지 요약'!O41,'광저우 차지 요약'!O64,'광저우 차지 요약'!O70,'광저우 차지 요약'!O76,'광저우 차지 요약'!O82,'광저우 차지 요약'!O93,'광저우 차지 요약'!O99,'광저우 차지 요약'!O105,'광저우 차지 요약'!O111,'광저우 차지 요약'!O122,'광저우 차지 요약'!O128)/15</f>
        <v>19.317320634920637</v>
      </c>
      <c r="B10" s="7"/>
      <c r="C10" s="7"/>
      <c r="D10" s="7" t="s">
        <v>12</v>
      </c>
      <c r="E10" s="14">
        <f>SUM('광저우 차지 요약'!O7,'광저우 차지 요약'!O13,'광저우 차지 요약'!O19,'광저우 차지 요약'!O36,'광저우 차지 요약'!O42,'광저우 차지 요약'!O65,'광저우 차지 요약'!O71,'광저우 차지 요약'!O77,'광저우 차지 요약'!O83,'광저우 차지 요약'!O94,'광저우 차지 요약'!O100,'광저우 차지 요약'!O106,'광저우 차지 요약'!O112,'광저우 차지 요약'!O123,'광저우 차지 요약'!O129)</f>
        <v>40</v>
      </c>
      <c r="F10" s="7"/>
      <c r="G10" s="7" t="s">
        <v>6</v>
      </c>
      <c r="H10" s="39">
        <f>SUM('광저우 차지 요약'!O8,'광저우 차지 요약'!O14,'광저우 차지 요약'!O20,'광저우 차지 요약'!O37,'광저우 차지 요약'!O43,'광저우 차지 요약'!O66,'광저우 차지 요약'!O72,'광저우 차지 요약'!O78,'광저우 차지 요약'!O84,'광저우 차지 요약'!O95,'광저우 차지 요약'!O101,'광저우 차지 요약'!O107,'광저우 차지 요약'!O113,'광저우 차지 요약'!O124,'광저우 차지 요약'!O130)</f>
        <v>37</v>
      </c>
      <c r="I10" s="6">
        <f>SUM('광저우 차지 요약'!U6,'광저우 차지 요약'!U12,'광저우 차지 요약'!U18,'광저우 차지 요약'!U24,'광저우 차지 요약'!U35,'광저우 차지 요약'!U41,'광저우 차지 요약'!U64,'광저우 차지 요약'!U70,'광저우 차지 요약'!U93,'광저우 차지 요약'!U99,'광저우 차지 요약'!U122,'광저우 차지 요약'!U128)/12</f>
        <v>19.86014318783069</v>
      </c>
      <c r="J10" s="7"/>
      <c r="K10" s="7"/>
      <c r="L10" s="7" t="s">
        <v>12</v>
      </c>
      <c r="M10" s="14">
        <f>SUM('광저우 차지 요약'!U7,'광저우 차지 요약'!U13,'광저우 차지 요약'!U19,'광저우 차지 요약'!U25,'광저우 차지 요약'!U36,'광저우 차지 요약'!U42,'광저우 차지 요약'!U65,'광저우 차지 요약'!U71,'광저우 차지 요약'!U94,'광저우 차지 요약'!U100,'광저우 차지 요약'!U123,'광저우 차지 요약'!U129)</f>
        <v>48</v>
      </c>
      <c r="N10" s="7"/>
      <c r="O10" s="7" t="s">
        <v>6</v>
      </c>
      <c r="P10" s="39">
        <f>SUM('광저우 차지 요약'!U8,'광저우 차지 요약'!U14,'광저우 차지 요약'!U20,'광저우 차지 요약'!U26,'광저우 차지 요약'!U37,'광저우 차지 요약'!U43,'광저우 차지 요약'!U66,'광저우 차지 요약'!U72,'광저우 차지 요약'!U95,'광저우 차지 요약'!U101,'광저우 차지 요약'!U124,'광저우 차지 요약'!U130)</f>
        <v>43</v>
      </c>
    </row>
    <row r="11" spans="1:16" x14ac:dyDescent="0.3">
      <c r="A11" s="9"/>
      <c r="B11" s="7"/>
      <c r="C11" s="7"/>
      <c r="D11" s="7" t="s">
        <v>13</v>
      </c>
      <c r="E11" s="14">
        <f>SUM('광저우 차지 요약'!Q7,'광저우 차지 요약'!Q13,'광저우 차지 요약'!Q19,'광저우 차지 요약'!Q36,'광저우 차지 요약'!Q42,'광저우 차지 요약'!Q65,'광저우 차지 요약'!Q71,'광저우 차지 요약'!Q77,'광저우 차지 요약'!Q83,'광저우 차지 요약'!Q94,'광저우 차지 요약'!Q100,'광저우 차지 요약'!Q106,'광저우 차지 요약'!Q112,'광저우 차지 요약'!Q123,'광저우 차지 요약'!Q129)</f>
        <v>35</v>
      </c>
      <c r="F11" s="7"/>
      <c r="G11" s="7" t="s">
        <v>4</v>
      </c>
      <c r="H11" s="39">
        <f>SUM('광저우 차지 요약'!Q8,'광저우 차지 요약'!Q14,'광저우 차지 요약'!Q20,'광저우 차지 요약'!Q37,'광저우 차지 요약'!Q43,'광저우 차지 요약'!Q66,'광저우 차지 요약'!Q72,'광저우 차지 요약'!Q78,'광저우 차지 요약'!Q84,'광저우 차지 요약'!Q95,'광저우 차지 요약'!Q101,'광저우 차지 요약'!Q107,'광저우 차지 요약'!Q113,'광저우 차지 요약'!Q124,'광저우 차지 요약'!Q130)</f>
        <v>28</v>
      </c>
      <c r="I11" s="9"/>
      <c r="J11" s="7"/>
      <c r="K11" s="7"/>
      <c r="L11" s="7" t="s">
        <v>13</v>
      </c>
      <c r="M11" s="14">
        <f>SUM('광저우 차지 요약'!W7,'광저우 차지 요약'!W13,'광저우 차지 요약'!W19,'광저우 차지 요약'!W25,'광저우 차지 요약'!W36,'광저우 차지 요약'!W42,'광저우 차지 요약'!W65,'광저우 차지 요약'!W71,'광저우 차지 요약'!W94,'광저우 차지 요약'!W100,'광저우 차지 요약'!W123,'광저우 차지 요약'!W129)</f>
        <v>37</v>
      </c>
      <c r="N11" s="7"/>
      <c r="O11" s="7" t="s">
        <v>4</v>
      </c>
      <c r="P11" s="39">
        <f>SUM('광저우 차지 요약'!W8,'광저우 차지 요약'!W14,'광저우 차지 요약'!W20,'광저우 차지 요약'!W26,'광저우 차지 요약'!W37,'광저우 차지 요약'!W43,'광저우 차지 요약'!W66,'광저우 차지 요약'!W72,'광저우 차지 요약'!W95,'광저우 차지 요약'!W101,'광저우 차지 요약'!W124,'광저우 차지 요약'!W130)</f>
        <v>28</v>
      </c>
    </row>
    <row r="12" spans="1:16" ht="17.25" thickBot="1" x14ac:dyDescent="0.35">
      <c r="A12" s="20"/>
      <c r="B12" s="21"/>
      <c r="C12" s="21"/>
      <c r="D12" s="21"/>
      <c r="E12" s="21"/>
      <c r="F12" s="21"/>
      <c r="G12" s="21" t="s">
        <v>17</v>
      </c>
      <c r="H12" s="40">
        <f>SUM('광저우 차지 요약'!O9,'광저우 차지 요약'!O15,'광저우 차지 요약'!O21,'광저우 차지 요약'!O38,'광저우 차지 요약'!O44,'광저우 차지 요약'!O67,'광저우 차지 요약'!O73,'광저우 차지 요약'!O79,'광저우 차지 요약'!O85,'광저우 차지 요약'!O96,'광저우 차지 요약'!O102,'광저우 차지 요약'!O108,'광저우 차지 요약'!O114,'광저우 차지 요약'!O125,'광저우 차지 요약'!O131)</f>
        <v>10</v>
      </c>
      <c r="I12" s="20"/>
      <c r="J12" s="21"/>
      <c r="K12" s="21"/>
      <c r="L12" s="21"/>
      <c r="M12" s="21"/>
      <c r="N12" s="21"/>
      <c r="O12" s="21" t="s">
        <v>17</v>
      </c>
      <c r="P12" s="40">
        <f>SUM('광저우 차지 요약'!U9,'광저우 차지 요약'!U15,'광저우 차지 요약'!U21,'광저우 차지 요약'!U27,'광저우 차지 요약'!U38,'광저우 차지 요약'!U44,'광저우 차지 요약'!U67,'광저우 차지 요약'!U73,'광저우 차지 요약'!U96,'광저우 차지 요약'!U102,'광저우 차지 요약'!U125,'광저우 차지 요약'!U131)</f>
        <v>14</v>
      </c>
    </row>
    <row r="13" spans="1:16" x14ac:dyDescent="0.3">
      <c r="A13" s="3" t="s">
        <v>32</v>
      </c>
      <c r="B13" s="4"/>
      <c r="C13" s="4"/>
      <c r="D13" s="4"/>
      <c r="E13" s="4"/>
      <c r="F13" s="4"/>
      <c r="G13" s="4"/>
      <c r="H13" s="5"/>
    </row>
    <row r="14" spans="1:16" x14ac:dyDescent="0.3">
      <c r="A14" s="9"/>
      <c r="B14" s="7"/>
      <c r="C14" s="7"/>
      <c r="D14" s="7"/>
      <c r="E14" s="7"/>
      <c r="F14" s="7"/>
      <c r="G14" s="7"/>
      <c r="H14" s="8"/>
    </row>
    <row r="15" spans="1:16" x14ac:dyDescent="0.3">
      <c r="A15" s="6" t="s">
        <v>51</v>
      </c>
      <c r="B15" s="7"/>
      <c r="C15" s="7"/>
      <c r="D15" s="14" t="s">
        <v>48</v>
      </c>
      <c r="E15" s="7"/>
      <c r="F15" s="7"/>
      <c r="G15" s="14" t="s">
        <v>49</v>
      </c>
      <c r="H15" s="8"/>
    </row>
    <row r="16" spans="1:16" x14ac:dyDescent="0.3">
      <c r="A16" s="6">
        <f>SUM('광저우 차지 요약'!AA6,'광저우 차지 요약'!AA12,'광저우 차지 요약'!AA93,'광저우 차지 요약'!AA99,'광저우 차지 요약'!AA105)/5</f>
        <v>17.713496969696969</v>
      </c>
      <c r="B16" s="7"/>
      <c r="C16" s="7"/>
      <c r="D16" s="7" t="s">
        <v>12</v>
      </c>
      <c r="E16" s="14">
        <f>SUM('광저우 차지 요약'!AA7,'광저우 차지 요약'!AA13,'광저우 차지 요약'!AA94,'광저우 차지 요약'!AA100,'광저우 차지 요약'!AA106)</f>
        <v>24</v>
      </c>
      <c r="F16" s="7"/>
      <c r="G16" s="7" t="s">
        <v>6</v>
      </c>
      <c r="H16" s="39">
        <f>SUM('광저우 차지 요약'!AA8,'광저우 차지 요약'!AA14,'광저우 차지 요약'!AA95,'광저우 차지 요약'!AA101,'광저우 차지 요약'!AA107)</f>
        <v>15</v>
      </c>
    </row>
    <row r="17" spans="1:8" x14ac:dyDescent="0.3">
      <c r="A17" s="9"/>
      <c r="B17" s="7"/>
      <c r="C17" s="7"/>
      <c r="D17" s="7" t="s">
        <v>13</v>
      </c>
      <c r="E17" s="14">
        <f>SUM('광저우 차지 요약'!AC7,'광저우 차지 요약'!AC13,'광저우 차지 요약'!AC94,'광저우 차지 요약'!AC100,'광저우 차지 요약'!AC106)</f>
        <v>10</v>
      </c>
      <c r="F17" s="7"/>
      <c r="G17" s="7" t="s">
        <v>4</v>
      </c>
      <c r="H17" s="39">
        <f>SUM('광저우 차지 요약'!AC8,'광저우 차지 요약'!AC14,'광저우 차지 요약'!AC95,'광저우 차지 요약'!AC101,'광저우 차지 요약'!AC107)</f>
        <v>9</v>
      </c>
    </row>
    <row r="18" spans="1:8" ht="17.25" thickBot="1" x14ac:dyDescent="0.35">
      <c r="A18" s="20"/>
      <c r="B18" s="21"/>
      <c r="C18" s="21"/>
      <c r="D18" s="21"/>
      <c r="E18" s="21"/>
      <c r="F18" s="21"/>
      <c r="G18" s="21" t="s">
        <v>17</v>
      </c>
      <c r="H18" s="40">
        <f>SUM('광저우 차지 요약'!AA9,'광저우 차지 요약'!AA15,'광저우 차지 요약'!AA96,'광저우 차지 요약'!AA102,'광저우 차지 요약'!AA108)</f>
        <v>10</v>
      </c>
    </row>
    <row r="21" spans="1:8" x14ac:dyDescent="0.3">
      <c r="A21" s="1"/>
    </row>
    <row r="23" spans="1:8" x14ac:dyDescent="0.3">
      <c r="A23" s="1"/>
    </row>
    <row r="24" spans="1:8" x14ac:dyDescent="0.3">
      <c r="A24" s="1"/>
    </row>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3</vt:i4>
      </vt:variant>
    </vt:vector>
  </HeadingPairs>
  <TitlesOfParts>
    <vt:vector size="3" baseType="lpstr">
      <vt:lpstr>광저우 차지</vt:lpstr>
      <vt:lpstr>광저우 차지 요약</vt:lpstr>
      <vt:lpstr>전장 별 요약</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가는이</dc:creator>
  <cp:lastModifiedBy>가 는이</cp:lastModifiedBy>
  <dcterms:created xsi:type="dcterms:W3CDTF">2015-06-05T18:19:34Z</dcterms:created>
  <dcterms:modified xsi:type="dcterms:W3CDTF">2019-08-30T14:06:38Z</dcterms:modified>
</cp:coreProperties>
</file>